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ANDAKALLA\Desktop\Living soils _Process and Technical Note\"/>
    </mc:Choice>
  </mc:AlternateContent>
  <bookViews>
    <workbookView xWindow="0" yWindow="0" windowWidth="20430" windowHeight="0" activeTab="1"/>
  </bookViews>
  <sheets>
    <sheet name="Consolidation" sheetId="15" r:id="rId1"/>
    <sheet name="Compost pit preparation " sheetId="2" r:id="rId2"/>
    <sheet name="Green Manuring" sheetId="3" r:id="rId3"/>
    <sheet name="Multipurpose plantation bunds " sheetId="4" r:id="rId4"/>
    <sheet name="Green Manuring Rainfed" sheetId="5" r:id="rId5"/>
    <sheet name="Mulching" sheetId="7" r:id="rId6"/>
    <sheet name="Intercrops" sheetId="8" r:id="rId7"/>
    <sheet name="Grass seed sowing" sheetId="9" r:id="rId8"/>
    <sheet name="Raising pernnial fodder crops" sheetId="11" r:id="rId9"/>
    <sheet name="Silvi Pasture" sheetId="12" r:id="rId10"/>
    <sheet name="Sand application " sheetId="13" r:id="rId11"/>
    <sheet name="Gypsum application" sheetId="14" r:id="rId12"/>
    <sheet name="Rates Revised as on 8th Oct 18" sheetId="1" r:id="rId13"/>
  </sheets>
  <definedNames>
    <definedName name="_xlnm.Print_Area" localSheetId="8">'Raising pernnial fodder crops'!$A$1:$K$36</definedName>
  </definedNames>
  <calcPr calcId="162913"/>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9" i="15" l="1"/>
  <c r="H27" i="15"/>
  <c r="H25" i="15"/>
  <c r="H23" i="15"/>
  <c r="H21" i="15"/>
  <c r="H19" i="15"/>
  <c r="H17" i="15"/>
  <c r="H7" i="15"/>
  <c r="H9" i="15"/>
  <c r="H13" i="15"/>
  <c r="H15" i="15"/>
  <c r="H11" i="15"/>
  <c r="H5" i="15"/>
  <c r="M29" i="4" l="1"/>
  <c r="L29" i="4"/>
  <c r="M27" i="4"/>
  <c r="L27" i="4"/>
  <c r="M18" i="4"/>
  <c r="L18" i="4"/>
  <c r="H29" i="4"/>
  <c r="G9" i="15" l="1"/>
  <c r="F9" i="15"/>
  <c r="E9" i="15"/>
  <c r="G5" i="15"/>
  <c r="F5" i="15"/>
  <c r="E5" i="15"/>
  <c r="M17" i="2"/>
  <c r="L17" i="2"/>
  <c r="M14" i="2"/>
  <c r="L14" i="2"/>
  <c r="N11" i="14" l="1"/>
  <c r="M11" i="14"/>
  <c r="L11" i="14"/>
  <c r="G10" i="14"/>
  <c r="H10" i="14" s="1"/>
  <c r="G8" i="14"/>
  <c r="H8" i="14" s="1"/>
  <c r="I8" i="14" s="1"/>
  <c r="H7" i="14"/>
  <c r="J7" i="14" s="1"/>
  <c r="C7" i="14"/>
  <c r="C8" i="14" s="1"/>
  <c r="C9" i="14" s="1"/>
  <c r="C10" i="14" s="1"/>
  <c r="H6" i="14"/>
  <c r="I10" i="14" l="1"/>
  <c r="J10" i="14" s="1"/>
  <c r="I11" i="14"/>
  <c r="J8" i="14"/>
  <c r="J6" i="14"/>
  <c r="N9" i="13"/>
  <c r="M9" i="13"/>
  <c r="L9" i="13"/>
  <c r="M37" i="12"/>
  <c r="N37" i="12" s="1"/>
  <c r="L37" i="12"/>
  <c r="N31" i="11"/>
  <c r="M31" i="11"/>
  <c r="L31" i="11"/>
  <c r="N8" i="9"/>
  <c r="M8" i="9"/>
  <c r="L8" i="9"/>
  <c r="N8" i="8"/>
  <c r="M8" i="8"/>
  <c r="L8" i="8"/>
  <c r="L8" i="7"/>
  <c r="N8" i="7"/>
  <c r="M8" i="7"/>
  <c r="N10" i="5"/>
  <c r="M10" i="5"/>
  <c r="L10" i="5"/>
  <c r="N27" i="4"/>
  <c r="N13" i="3"/>
  <c r="M13" i="3"/>
  <c r="L13" i="3"/>
  <c r="N7" i="3"/>
  <c r="N8" i="3"/>
  <c r="N9" i="3"/>
  <c r="N10" i="3"/>
  <c r="N11" i="3"/>
  <c r="N12" i="3"/>
  <c r="N6" i="3"/>
  <c r="L28" i="2"/>
  <c r="M28" i="2"/>
  <c r="N28" i="2" s="1"/>
  <c r="N8" i="2"/>
  <c r="N9" i="2"/>
  <c r="N10" i="2"/>
  <c r="N11" i="2"/>
  <c r="N12" i="2"/>
  <c r="N13" i="2"/>
  <c r="N14" i="2"/>
  <c r="N15" i="2"/>
  <c r="N16" i="2"/>
  <c r="N17" i="2"/>
  <c r="N18" i="2"/>
  <c r="N19" i="2"/>
  <c r="N20" i="2"/>
  <c r="N21" i="2"/>
  <c r="N22" i="2"/>
  <c r="N23" i="2"/>
  <c r="N24" i="2"/>
  <c r="N25" i="2"/>
  <c r="N27" i="2"/>
  <c r="N29" i="2"/>
  <c r="N30" i="2"/>
  <c r="N7" i="2"/>
  <c r="M15" i="2"/>
  <c r="H8" i="13"/>
  <c r="I8" i="13" s="1"/>
  <c r="J8" i="13" s="1"/>
  <c r="H7" i="13"/>
  <c r="J7" i="13" s="1"/>
  <c r="C7" i="13"/>
  <c r="C8" i="13" s="1"/>
  <c r="H6" i="13"/>
  <c r="I6" i="13" s="1"/>
  <c r="H36" i="12"/>
  <c r="H35" i="12"/>
  <c r="J35" i="12" s="1"/>
  <c r="H34" i="12"/>
  <c r="J34" i="12" s="1"/>
  <c r="H33" i="12"/>
  <c r="J33" i="12" s="1"/>
  <c r="E32" i="12"/>
  <c r="H32" i="12" s="1"/>
  <c r="H31" i="12"/>
  <c r="J31" i="12" s="1"/>
  <c r="H30" i="12"/>
  <c r="J30" i="12" s="1"/>
  <c r="G29" i="12"/>
  <c r="H29" i="12" s="1"/>
  <c r="G28" i="12"/>
  <c r="H28" i="12" s="1"/>
  <c r="G27" i="12"/>
  <c r="H27" i="12" s="1"/>
  <c r="J26" i="12"/>
  <c r="H26" i="12"/>
  <c r="H25" i="12"/>
  <c r="J25" i="12" s="1"/>
  <c r="H24" i="12"/>
  <c r="J24" i="12" s="1"/>
  <c r="H22" i="12"/>
  <c r="G22" i="12"/>
  <c r="H21" i="12"/>
  <c r="J21" i="12" s="1"/>
  <c r="H20" i="12"/>
  <c r="J20" i="12" s="1"/>
  <c r="G19" i="12"/>
  <c r="H19" i="12" s="1"/>
  <c r="H18" i="12"/>
  <c r="J18" i="12" s="1"/>
  <c r="H17" i="12"/>
  <c r="J17" i="12" s="1"/>
  <c r="H16" i="12"/>
  <c r="J16" i="12" s="1"/>
  <c r="H15" i="12"/>
  <c r="H14" i="12"/>
  <c r="I14" i="12" s="1"/>
  <c r="H13" i="12"/>
  <c r="J12" i="12"/>
  <c r="H12" i="12"/>
  <c r="E11" i="12"/>
  <c r="H11" i="12" s="1"/>
  <c r="J11" i="12" s="1"/>
  <c r="H10" i="12"/>
  <c r="H9" i="12"/>
  <c r="J9" i="12" s="1"/>
  <c r="H8" i="12"/>
  <c r="J8" i="12" s="1"/>
  <c r="H7" i="12"/>
  <c r="J6" i="12"/>
  <c r="G30" i="11"/>
  <c r="H30" i="11" s="1"/>
  <c r="J30" i="11" s="1"/>
  <c r="G29" i="11"/>
  <c r="H29" i="11" s="1"/>
  <c r="I29" i="11" s="1"/>
  <c r="J29" i="11" s="1"/>
  <c r="G28" i="11"/>
  <c r="H28" i="11" s="1"/>
  <c r="I28" i="11" s="1"/>
  <c r="J28" i="11" s="1"/>
  <c r="H26" i="11"/>
  <c r="J26" i="11" s="1"/>
  <c r="G25" i="11"/>
  <c r="H25" i="11" s="1"/>
  <c r="I25" i="11" s="1"/>
  <c r="H24" i="11"/>
  <c r="J24" i="11" s="1"/>
  <c r="H23" i="11"/>
  <c r="J23" i="11" s="1"/>
  <c r="H22" i="11"/>
  <c r="J22" i="11" s="1"/>
  <c r="G21" i="11"/>
  <c r="H21" i="11" s="1"/>
  <c r="H20" i="11"/>
  <c r="J20" i="11" s="1"/>
  <c r="G19" i="11"/>
  <c r="H19" i="11" s="1"/>
  <c r="I19" i="11" s="1"/>
  <c r="G18" i="11"/>
  <c r="H18" i="11" s="1"/>
  <c r="I18" i="11" s="1"/>
  <c r="H17" i="11"/>
  <c r="J17" i="11" s="1"/>
  <c r="H16" i="11"/>
  <c r="J16" i="11" s="1"/>
  <c r="H15" i="11"/>
  <c r="J15" i="11" s="1"/>
  <c r="H14" i="11"/>
  <c r="I14" i="11" s="1"/>
  <c r="H13" i="11"/>
  <c r="H12" i="11"/>
  <c r="J12" i="11" s="1"/>
  <c r="H11" i="11"/>
  <c r="J11" i="11" s="1"/>
  <c r="H10" i="11"/>
  <c r="J10" i="11" s="1"/>
  <c r="H7" i="11"/>
  <c r="J7" i="11" s="1"/>
  <c r="J6" i="11"/>
  <c r="H7" i="9"/>
  <c r="J7" i="9" s="1"/>
  <c r="C7" i="9"/>
  <c r="G6" i="9"/>
  <c r="H6" i="9" s="1"/>
  <c r="G7" i="8"/>
  <c r="H7" i="8" s="1"/>
  <c r="H6" i="8"/>
  <c r="J6" i="8" s="1"/>
  <c r="G7" i="7"/>
  <c r="H7" i="7" s="1"/>
  <c r="G6" i="7"/>
  <c r="H6" i="7" s="1"/>
  <c r="G9" i="5"/>
  <c r="H9" i="5" s="1"/>
  <c r="G7" i="5"/>
  <c r="H7" i="5" s="1"/>
  <c r="H6" i="5"/>
  <c r="E26" i="4"/>
  <c r="H26" i="4" s="1"/>
  <c r="J26" i="4" s="1"/>
  <c r="G24" i="4"/>
  <c r="G23" i="4"/>
  <c r="E23" i="4"/>
  <c r="H23" i="4" s="1"/>
  <c r="I23" i="4" s="1"/>
  <c r="E22" i="4"/>
  <c r="H22" i="4" s="1"/>
  <c r="J22" i="4" s="1"/>
  <c r="H21" i="4"/>
  <c r="I21" i="4" s="1"/>
  <c r="J21" i="4" s="1"/>
  <c r="J20" i="4"/>
  <c r="G17" i="4"/>
  <c r="H17" i="4" s="1"/>
  <c r="K16" i="4"/>
  <c r="H16" i="4"/>
  <c r="J16" i="4" s="1"/>
  <c r="E15" i="4"/>
  <c r="G14" i="4"/>
  <c r="E14" i="4"/>
  <c r="E24" i="4" s="1"/>
  <c r="H24" i="4" s="1"/>
  <c r="I24" i="4" s="1"/>
  <c r="G13" i="4"/>
  <c r="E13" i="4"/>
  <c r="H13" i="4" s="1"/>
  <c r="E9" i="4"/>
  <c r="H9" i="4" s="1"/>
  <c r="J9" i="4" s="1"/>
  <c r="H8" i="4"/>
  <c r="I8" i="4" s="1"/>
  <c r="K7" i="4"/>
  <c r="E7" i="4"/>
  <c r="H7" i="4" s="1"/>
  <c r="J6" i="4"/>
  <c r="G12" i="3"/>
  <c r="H12" i="3" s="1"/>
  <c r="G11" i="3"/>
  <c r="H11" i="3" s="1"/>
  <c r="G10" i="3"/>
  <c r="G9" i="3"/>
  <c r="H9" i="3" s="1"/>
  <c r="J9" i="3" s="1"/>
  <c r="H8" i="3"/>
  <c r="J8" i="3" s="1"/>
  <c r="H7" i="3"/>
  <c r="J7" i="3" s="1"/>
  <c r="C7" i="3"/>
  <c r="C8" i="3" s="1"/>
  <c r="C9" i="3" s="1"/>
  <c r="C10" i="3" s="1"/>
  <c r="C11" i="3" s="1"/>
  <c r="C12" i="3" s="1"/>
  <c r="H6" i="3"/>
  <c r="J6" i="3" s="1"/>
  <c r="K28" i="2"/>
  <c r="E26" i="2"/>
  <c r="K25" i="2"/>
  <c r="G25" i="2" s="1"/>
  <c r="H25" i="2" s="1"/>
  <c r="G22" i="2"/>
  <c r="H22" i="2" s="1"/>
  <c r="I22" i="2" s="1"/>
  <c r="G20" i="2"/>
  <c r="H20" i="2" s="1"/>
  <c r="I20" i="2" s="1"/>
  <c r="G19" i="2"/>
  <c r="H19" i="2" s="1"/>
  <c r="J18" i="2"/>
  <c r="K17" i="2"/>
  <c r="E16" i="2"/>
  <c r="H16" i="2" s="1"/>
  <c r="H15" i="2"/>
  <c r="G13" i="2"/>
  <c r="H13" i="2" s="1"/>
  <c r="I13" i="2" s="1"/>
  <c r="J13" i="2" s="1"/>
  <c r="H12" i="2"/>
  <c r="I12" i="2" s="1"/>
  <c r="J12" i="2" s="1"/>
  <c r="H11" i="2"/>
  <c r="J11" i="2" s="1"/>
  <c r="H10" i="2"/>
  <c r="I10" i="2" s="1"/>
  <c r="J10" i="2" s="1"/>
  <c r="G9" i="2"/>
  <c r="H9" i="2" s="1"/>
  <c r="I9" i="2" s="1"/>
  <c r="J9" i="2" s="1"/>
  <c r="H8" i="2"/>
  <c r="I8" i="2" s="1"/>
  <c r="J8" i="2" s="1"/>
  <c r="H7" i="2"/>
  <c r="G173" i="1"/>
  <c r="G172" i="1"/>
  <c r="C172" i="1"/>
  <c r="C171" i="1" s="1"/>
  <c r="C173" i="1" s="1"/>
  <c r="E170" i="1"/>
  <c r="C170" i="1"/>
  <c r="E169" i="1"/>
  <c r="H169" i="1" s="1"/>
  <c r="H168" i="1"/>
  <c r="J168" i="1" s="1"/>
  <c r="G167" i="1"/>
  <c r="H167" i="1" s="1"/>
  <c r="I167" i="1" s="1"/>
  <c r="I168" i="1" s="1"/>
  <c r="J166" i="1"/>
  <c r="H166" i="1"/>
  <c r="G164" i="1"/>
  <c r="H164" i="1" s="1"/>
  <c r="G163" i="1"/>
  <c r="H163" i="1" s="1"/>
  <c r="J161" i="1"/>
  <c r="G161" i="1"/>
  <c r="H161" i="1" s="1"/>
  <c r="I161" i="1" s="1"/>
  <c r="I159" i="1"/>
  <c r="G159" i="1"/>
  <c r="H159" i="1" s="1"/>
  <c r="H158" i="1"/>
  <c r="J158" i="1" s="1"/>
  <c r="K155" i="1"/>
  <c r="E153" i="1"/>
  <c r="M152" i="1"/>
  <c r="N152" i="1" s="1"/>
  <c r="K152" i="1"/>
  <c r="G152" i="1"/>
  <c r="I149" i="1"/>
  <c r="G149" i="1"/>
  <c r="H149" i="1" s="1"/>
  <c r="N147" i="1"/>
  <c r="M147" i="1"/>
  <c r="G147" i="1"/>
  <c r="H147" i="1" s="1"/>
  <c r="G146" i="1"/>
  <c r="H146" i="1" s="1"/>
  <c r="J145" i="1"/>
  <c r="K144" i="1"/>
  <c r="E143" i="1"/>
  <c r="H143" i="1" s="1"/>
  <c r="I142" i="1"/>
  <c r="H142" i="1"/>
  <c r="G140" i="1"/>
  <c r="H140" i="1" s="1"/>
  <c r="I140" i="1" s="1"/>
  <c r="J140" i="1" s="1"/>
  <c r="I139" i="1"/>
  <c r="J139" i="1" s="1"/>
  <c r="H139" i="1"/>
  <c r="H138" i="1"/>
  <c r="J138" i="1" s="1"/>
  <c r="J137" i="1"/>
  <c r="H137" i="1"/>
  <c r="I137" i="1" s="1"/>
  <c r="G136" i="1"/>
  <c r="H136" i="1" s="1"/>
  <c r="I135" i="1"/>
  <c r="J135" i="1" s="1"/>
  <c r="H135" i="1"/>
  <c r="J134" i="1"/>
  <c r="H134" i="1"/>
  <c r="I134" i="1" s="1"/>
  <c r="H132" i="1"/>
  <c r="I132" i="1" s="1"/>
  <c r="M131" i="1"/>
  <c r="J131" i="1"/>
  <c r="H131" i="1"/>
  <c r="H130" i="1"/>
  <c r="J130" i="1" s="1"/>
  <c r="J129" i="1"/>
  <c r="H129" i="1"/>
  <c r="H128" i="1"/>
  <c r="E128" i="1"/>
  <c r="H127" i="1"/>
  <c r="J127" i="1" s="1"/>
  <c r="J126" i="1"/>
  <c r="H126" i="1"/>
  <c r="H125" i="1"/>
  <c r="G125" i="1"/>
  <c r="H124" i="1"/>
  <c r="G124" i="1"/>
  <c r="H123" i="1"/>
  <c r="G123" i="1"/>
  <c r="H122" i="1"/>
  <c r="J122" i="1" s="1"/>
  <c r="J121" i="1"/>
  <c r="H121" i="1"/>
  <c r="H120" i="1"/>
  <c r="J120" i="1" s="1"/>
  <c r="G118" i="1"/>
  <c r="H118" i="1" s="1"/>
  <c r="H117" i="1"/>
  <c r="J117" i="1" s="1"/>
  <c r="H116" i="1"/>
  <c r="J116" i="1" s="1"/>
  <c r="G115" i="1"/>
  <c r="H115" i="1" s="1"/>
  <c r="I115" i="1" s="1"/>
  <c r="J115" i="1" s="1"/>
  <c r="H114" i="1"/>
  <c r="J114" i="1" s="1"/>
  <c r="H113" i="1"/>
  <c r="J113" i="1" s="1"/>
  <c r="H112" i="1"/>
  <c r="J112" i="1" s="1"/>
  <c r="I111" i="1"/>
  <c r="H111" i="1"/>
  <c r="H110" i="1"/>
  <c r="I110" i="1" s="1"/>
  <c r="J109" i="1"/>
  <c r="I109" i="1"/>
  <c r="H109" i="1"/>
  <c r="H108" i="1"/>
  <c r="J108" i="1" s="1"/>
  <c r="E107" i="1"/>
  <c r="H107" i="1" s="1"/>
  <c r="J107" i="1" s="1"/>
  <c r="I106" i="1"/>
  <c r="J106" i="1" s="1"/>
  <c r="H106" i="1"/>
  <c r="H105" i="1"/>
  <c r="J105" i="1" s="1"/>
  <c r="J104" i="1"/>
  <c r="G104" i="1"/>
  <c r="H104" i="1" s="1"/>
  <c r="I103" i="1"/>
  <c r="H103" i="1"/>
  <c r="J102" i="1"/>
  <c r="G100" i="1"/>
  <c r="H100" i="1" s="1"/>
  <c r="J100" i="1" s="1"/>
  <c r="H99" i="1"/>
  <c r="G99" i="1"/>
  <c r="G98" i="1"/>
  <c r="H98" i="1" s="1"/>
  <c r="J96" i="1"/>
  <c r="H96" i="1"/>
  <c r="H95" i="1"/>
  <c r="G95" i="1"/>
  <c r="H94" i="1"/>
  <c r="J94" i="1" s="1"/>
  <c r="J93" i="1"/>
  <c r="H93" i="1"/>
  <c r="H92" i="1"/>
  <c r="J92" i="1" s="1"/>
  <c r="H91" i="1"/>
  <c r="I91" i="1" s="1"/>
  <c r="G91" i="1"/>
  <c r="J90" i="1"/>
  <c r="H90" i="1"/>
  <c r="J89" i="1"/>
  <c r="H89" i="1"/>
  <c r="I89" i="1" s="1"/>
  <c r="G89" i="1"/>
  <c r="H88" i="1"/>
  <c r="I88" i="1" s="1"/>
  <c r="J88" i="1" s="1"/>
  <c r="G88" i="1"/>
  <c r="J87" i="1"/>
  <c r="H87" i="1"/>
  <c r="J86" i="1"/>
  <c r="H86" i="1"/>
  <c r="J85" i="1"/>
  <c r="H85" i="1"/>
  <c r="H84" i="1"/>
  <c r="J83" i="1"/>
  <c r="I83" i="1"/>
  <c r="H83" i="1"/>
  <c r="J82" i="1"/>
  <c r="H82" i="1"/>
  <c r="J81" i="1"/>
  <c r="H81" i="1"/>
  <c r="J80" i="1"/>
  <c r="H80" i="1"/>
  <c r="G77" i="1"/>
  <c r="H77" i="1" s="1"/>
  <c r="J76" i="1"/>
  <c r="E73" i="1"/>
  <c r="H73" i="1" s="1"/>
  <c r="J73" i="1" s="1"/>
  <c r="I71" i="1"/>
  <c r="J71" i="1" s="1"/>
  <c r="G71" i="1"/>
  <c r="E71" i="1"/>
  <c r="H71" i="1" s="1"/>
  <c r="H70" i="1"/>
  <c r="I70" i="1" s="1"/>
  <c r="I74" i="1" s="1"/>
  <c r="I75" i="1" s="1"/>
  <c r="G70" i="1"/>
  <c r="E70" i="1"/>
  <c r="E69" i="1"/>
  <c r="H69" i="1" s="1"/>
  <c r="J69" i="1" s="1"/>
  <c r="H68" i="1"/>
  <c r="I68" i="1" s="1"/>
  <c r="J67" i="1"/>
  <c r="J64" i="1"/>
  <c r="H64" i="1"/>
  <c r="I64" i="1" s="1"/>
  <c r="G64" i="1"/>
  <c r="K63" i="1"/>
  <c r="H63" i="1"/>
  <c r="J63" i="1" s="1"/>
  <c r="H62" i="1"/>
  <c r="E62" i="1"/>
  <c r="E72" i="1" s="1"/>
  <c r="H72" i="1" s="1"/>
  <c r="I72" i="1" s="1"/>
  <c r="H61" i="1"/>
  <c r="G61" i="1"/>
  <c r="E61" i="1"/>
  <c r="H60" i="1"/>
  <c r="G60" i="1"/>
  <c r="E60" i="1"/>
  <c r="E56" i="1"/>
  <c r="E57" i="1" s="1"/>
  <c r="H55" i="1"/>
  <c r="I55" i="1" s="1"/>
  <c r="K54" i="1"/>
  <c r="G54" i="1"/>
  <c r="E54" i="1"/>
  <c r="H54" i="1" s="1"/>
  <c r="J53" i="1"/>
  <c r="K52" i="1"/>
  <c r="H51" i="1"/>
  <c r="I51" i="1" s="1"/>
  <c r="J51" i="1" s="1"/>
  <c r="H50" i="1"/>
  <c r="G50" i="1"/>
  <c r="G49" i="1"/>
  <c r="H49" i="1" s="1"/>
  <c r="H48" i="1"/>
  <c r="J48" i="1" s="1"/>
  <c r="H47" i="1"/>
  <c r="J47" i="1" s="1"/>
  <c r="G46" i="1"/>
  <c r="H46" i="1" s="1"/>
  <c r="I46" i="1" s="1"/>
  <c r="K44" i="1"/>
  <c r="H43" i="1"/>
  <c r="J43" i="1" s="1"/>
  <c r="J42" i="1"/>
  <c r="I42" i="1"/>
  <c r="H42" i="1"/>
  <c r="I41" i="1"/>
  <c r="J41" i="1" s="1"/>
  <c r="H41" i="1"/>
  <c r="E41" i="1"/>
  <c r="I40" i="1"/>
  <c r="J40" i="1" s="1"/>
  <c r="H40" i="1"/>
  <c r="H39" i="1"/>
  <c r="J38" i="1"/>
  <c r="H38" i="1"/>
  <c r="I38" i="1" s="1"/>
  <c r="G38" i="1"/>
  <c r="H37" i="1"/>
  <c r="I37" i="1" s="1"/>
  <c r="G37" i="1"/>
  <c r="H36" i="1"/>
  <c r="G36" i="1"/>
  <c r="G35" i="1"/>
  <c r="H35" i="1" s="1"/>
  <c r="J34" i="1"/>
  <c r="E34" i="1"/>
  <c r="H34" i="1" s="1"/>
  <c r="H33" i="1"/>
  <c r="J33" i="1" s="1"/>
  <c r="H32" i="1"/>
  <c r="J32" i="1" s="1"/>
  <c r="J31" i="1"/>
  <c r="I31" i="1"/>
  <c r="H31" i="1"/>
  <c r="N30" i="1"/>
  <c r="L30" i="1"/>
  <c r="H30" i="1"/>
  <c r="E30" i="1"/>
  <c r="I28" i="1"/>
  <c r="J28" i="1" s="1"/>
  <c r="G28" i="1"/>
  <c r="H28" i="1" s="1"/>
  <c r="J26" i="1"/>
  <c r="H26" i="1"/>
  <c r="C26" i="1"/>
  <c r="I25" i="1"/>
  <c r="I27" i="1" s="1"/>
  <c r="H25" i="1"/>
  <c r="G25" i="1"/>
  <c r="H24" i="1"/>
  <c r="J24" i="1" s="1"/>
  <c r="J23" i="1"/>
  <c r="I23" i="1"/>
  <c r="H23" i="1"/>
  <c r="C23" i="1"/>
  <c r="J22" i="1"/>
  <c r="H22" i="1"/>
  <c r="C22" i="1"/>
  <c r="J21" i="1"/>
  <c r="I21" i="1"/>
  <c r="I24" i="1" s="1"/>
  <c r="H21" i="1"/>
  <c r="G19" i="1"/>
  <c r="H19" i="1" s="1"/>
  <c r="H17" i="1"/>
  <c r="G17" i="1"/>
  <c r="J16" i="1"/>
  <c r="H16" i="1"/>
  <c r="C16" i="1"/>
  <c r="C17" i="1" s="1"/>
  <c r="C18" i="1" s="1"/>
  <c r="C19" i="1" s="1"/>
  <c r="G15" i="1"/>
  <c r="G29" i="1" s="1"/>
  <c r="H29" i="1" s="1"/>
  <c r="J29" i="1" s="1"/>
  <c r="G13" i="1"/>
  <c r="H13" i="1" s="1"/>
  <c r="I13" i="1" s="1"/>
  <c r="G12" i="1"/>
  <c r="H12" i="1" s="1"/>
  <c r="G11" i="1"/>
  <c r="H11" i="1" s="1"/>
  <c r="J11" i="1" s="1"/>
  <c r="G10" i="1"/>
  <c r="H10" i="1" s="1"/>
  <c r="J10" i="1" s="1"/>
  <c r="H9" i="1"/>
  <c r="J9" i="1" s="1"/>
  <c r="C9" i="1"/>
  <c r="C10" i="1" s="1"/>
  <c r="C11" i="1" s="1"/>
  <c r="C12" i="1" s="1"/>
  <c r="C13" i="1" s="1"/>
  <c r="J8" i="1"/>
  <c r="H8" i="1"/>
  <c r="C8" i="1"/>
  <c r="J7" i="1"/>
  <c r="H7" i="1"/>
  <c r="N6" i="1"/>
  <c r="I6" i="1"/>
  <c r="J6" i="1" s="1"/>
  <c r="H6" i="1"/>
  <c r="H9" i="14" l="1"/>
  <c r="H17" i="2"/>
  <c r="I9" i="13"/>
  <c r="H9" i="13"/>
  <c r="J9" i="13" s="1"/>
  <c r="J6" i="13"/>
  <c r="I15" i="12"/>
  <c r="J15" i="12" s="1"/>
  <c r="I36" i="12"/>
  <c r="J36" i="12" s="1"/>
  <c r="I28" i="12"/>
  <c r="J28" i="12" s="1"/>
  <c r="I7" i="12"/>
  <c r="I10" i="12"/>
  <c r="J10" i="12" s="1"/>
  <c r="I22" i="12"/>
  <c r="J22" i="12" s="1"/>
  <c r="I13" i="12"/>
  <c r="J13" i="12" s="1"/>
  <c r="I29" i="12"/>
  <c r="J29" i="12" s="1"/>
  <c r="I32" i="12"/>
  <c r="J32" i="12" s="1"/>
  <c r="I27" i="12"/>
  <c r="J27" i="12" s="1"/>
  <c r="J14" i="12"/>
  <c r="I19" i="12"/>
  <c r="J19" i="12" s="1"/>
  <c r="J25" i="11"/>
  <c r="J14" i="11"/>
  <c r="J18" i="11"/>
  <c r="I13" i="11"/>
  <c r="J13" i="11" s="1"/>
  <c r="J19" i="11"/>
  <c r="I21" i="11"/>
  <c r="J21" i="11" s="1"/>
  <c r="H8" i="9"/>
  <c r="I6" i="9"/>
  <c r="I8" i="9" s="1"/>
  <c r="I7" i="8"/>
  <c r="I8" i="8" s="1"/>
  <c r="H8" i="8"/>
  <c r="H8" i="7"/>
  <c r="I6" i="7"/>
  <c r="J6" i="7" s="1"/>
  <c r="I7" i="7"/>
  <c r="J7" i="7" s="1"/>
  <c r="I9" i="5"/>
  <c r="J9" i="5"/>
  <c r="I7" i="5"/>
  <c r="J6" i="5"/>
  <c r="E10" i="4"/>
  <c r="H14" i="4"/>
  <c r="J8" i="4"/>
  <c r="J23" i="4"/>
  <c r="E11" i="4"/>
  <c r="H10" i="4"/>
  <c r="J10" i="4" s="1"/>
  <c r="I17" i="4"/>
  <c r="J17" i="4" s="1"/>
  <c r="I7" i="4"/>
  <c r="J7" i="4" s="1"/>
  <c r="I13" i="4"/>
  <c r="J13" i="4" s="1"/>
  <c r="E25" i="4"/>
  <c r="H25" i="4" s="1"/>
  <c r="H15" i="4"/>
  <c r="J24" i="4"/>
  <c r="I14" i="4"/>
  <c r="J14" i="4" s="1"/>
  <c r="H27" i="4"/>
  <c r="H28" i="4" s="1"/>
  <c r="H10" i="3"/>
  <c r="J10" i="3" s="1"/>
  <c r="I11" i="3"/>
  <c r="J11" i="3" s="1"/>
  <c r="I12" i="3"/>
  <c r="J12" i="3" s="1"/>
  <c r="I25" i="2"/>
  <c r="G26" i="2"/>
  <c r="H26" i="2" s="1"/>
  <c r="I26" i="2" s="1"/>
  <c r="H14" i="2"/>
  <c r="I7" i="2"/>
  <c r="J7" i="2" s="1"/>
  <c r="J20" i="2"/>
  <c r="I16" i="2"/>
  <c r="J16" i="2" s="1"/>
  <c r="H21" i="2"/>
  <c r="I19" i="2"/>
  <c r="I24" i="2"/>
  <c r="J22" i="2"/>
  <c r="I15" i="2"/>
  <c r="I12" i="1"/>
  <c r="I14" i="1" s="1"/>
  <c r="J49" i="1"/>
  <c r="I49" i="1"/>
  <c r="I19" i="1"/>
  <c r="J19" i="1" s="1"/>
  <c r="I52" i="1"/>
  <c r="I162" i="1"/>
  <c r="J159" i="1"/>
  <c r="I164" i="1"/>
  <c r="J164" i="1" s="1"/>
  <c r="I123" i="1"/>
  <c r="J123" i="1" s="1"/>
  <c r="I125" i="1"/>
  <c r="J125" i="1" s="1"/>
  <c r="I143" i="1"/>
  <c r="J143" i="1" s="1"/>
  <c r="H148" i="1"/>
  <c r="I146" i="1"/>
  <c r="J146" i="1"/>
  <c r="J169" i="1"/>
  <c r="I169" i="1"/>
  <c r="G18" i="1"/>
  <c r="I30" i="1"/>
  <c r="J30" i="1" s="1"/>
  <c r="J50" i="1"/>
  <c r="E58" i="1"/>
  <c r="H57" i="1"/>
  <c r="J57" i="1" s="1"/>
  <c r="I61" i="1"/>
  <c r="J61" i="1" s="1"/>
  <c r="I144" i="1"/>
  <c r="H15" i="1"/>
  <c r="I50" i="1"/>
  <c r="I35" i="1"/>
  <c r="J35" i="1"/>
  <c r="H44" i="1"/>
  <c r="I36" i="1"/>
  <c r="J36" i="1"/>
  <c r="J60" i="1"/>
  <c r="J77" i="1"/>
  <c r="I84" i="1"/>
  <c r="J84" i="1"/>
  <c r="I99" i="1"/>
  <c r="J99" i="1" s="1"/>
  <c r="H52" i="1"/>
  <c r="J46" i="1"/>
  <c r="H56" i="1"/>
  <c r="J56" i="1" s="1"/>
  <c r="I60" i="1"/>
  <c r="J91" i="1"/>
  <c r="J13" i="1"/>
  <c r="H27" i="1"/>
  <c r="J27" i="1" s="1"/>
  <c r="J25" i="1"/>
  <c r="J70" i="1"/>
  <c r="I98" i="1"/>
  <c r="J98" i="1" s="1"/>
  <c r="I118" i="1"/>
  <c r="I133" i="1" s="1"/>
  <c r="I128" i="1"/>
  <c r="J128" i="1" s="1"/>
  <c r="H144" i="1"/>
  <c r="I147" i="1"/>
  <c r="J147" i="1"/>
  <c r="I151" i="1"/>
  <c r="J149" i="1"/>
  <c r="H14" i="1"/>
  <c r="I17" i="1"/>
  <c r="I20" i="1" s="1"/>
  <c r="J37" i="1"/>
  <c r="I39" i="1"/>
  <c r="J39" i="1" s="1"/>
  <c r="I54" i="1"/>
  <c r="I62" i="1"/>
  <c r="J62" i="1" s="1"/>
  <c r="J72" i="1"/>
  <c r="I95" i="1"/>
  <c r="J95" i="1" s="1"/>
  <c r="I124" i="1"/>
  <c r="J124" i="1"/>
  <c r="I136" i="1"/>
  <c r="J136" i="1"/>
  <c r="H141" i="1"/>
  <c r="G153" i="1"/>
  <c r="H153" i="1" s="1"/>
  <c r="I153" i="1" s="1"/>
  <c r="H152" i="1"/>
  <c r="J163" i="1"/>
  <c r="I163" i="1"/>
  <c r="H165" i="1"/>
  <c r="E172" i="1"/>
  <c r="E171" i="1"/>
  <c r="H171" i="1" s="1"/>
  <c r="J171" i="1" s="1"/>
  <c r="H170" i="1"/>
  <c r="J103" i="1"/>
  <c r="J110" i="1"/>
  <c r="J55" i="1"/>
  <c r="J68" i="1"/>
  <c r="J74" i="1" s="1"/>
  <c r="H74" i="1"/>
  <c r="H75" i="1" s="1"/>
  <c r="J75" i="1" s="1"/>
  <c r="J111" i="1"/>
  <c r="J132" i="1"/>
  <c r="J142" i="1"/>
  <c r="J167" i="1"/>
  <c r="J9" i="14" l="1"/>
  <c r="H11" i="14"/>
  <c r="J11" i="14" s="1"/>
  <c r="I17" i="2"/>
  <c r="I37" i="12"/>
  <c r="J7" i="12"/>
  <c r="H8" i="11"/>
  <c r="G9" i="11"/>
  <c r="I31" i="11"/>
  <c r="J6" i="9"/>
  <c r="J8" i="9"/>
  <c r="J7" i="8"/>
  <c r="J8" i="8"/>
  <c r="I8" i="7"/>
  <c r="J8" i="7" s="1"/>
  <c r="I10" i="5"/>
  <c r="J7" i="5"/>
  <c r="I15" i="4"/>
  <c r="J15" i="4" s="1"/>
  <c r="I25" i="4"/>
  <c r="I27" i="4" s="1"/>
  <c r="I28" i="4" s="1"/>
  <c r="J28" i="4" s="1"/>
  <c r="E12" i="4"/>
  <c r="H12" i="4" s="1"/>
  <c r="H11" i="4"/>
  <c r="H13" i="3"/>
  <c r="I13" i="3"/>
  <c r="I27" i="2"/>
  <c r="I28" i="2" s="1"/>
  <c r="I29" i="2" s="1"/>
  <c r="I30" i="2" s="1"/>
  <c r="J25" i="2"/>
  <c r="J27" i="2" s="1"/>
  <c r="H27" i="2"/>
  <c r="I14" i="2"/>
  <c r="J14" i="2" s="1"/>
  <c r="J19" i="2"/>
  <c r="J21" i="2" s="1"/>
  <c r="I21" i="2"/>
  <c r="J15" i="2"/>
  <c r="J17" i="2" s="1"/>
  <c r="J44" i="1"/>
  <c r="J54" i="1"/>
  <c r="H172" i="1"/>
  <c r="E173" i="1"/>
  <c r="H173" i="1" s="1"/>
  <c r="H65" i="1"/>
  <c r="H66" i="1" s="1"/>
  <c r="I44" i="1"/>
  <c r="E59" i="1"/>
  <c r="H59" i="1" s="1"/>
  <c r="H58" i="1"/>
  <c r="J58" i="1" s="1"/>
  <c r="J144" i="1"/>
  <c r="J165" i="1"/>
  <c r="J14" i="1"/>
  <c r="J118" i="1"/>
  <c r="J17" i="1"/>
  <c r="J148" i="1"/>
  <c r="J12" i="1"/>
  <c r="J15" i="1"/>
  <c r="H20" i="1"/>
  <c r="J20" i="1" s="1"/>
  <c r="H154" i="1"/>
  <c r="I152" i="1"/>
  <c r="I154" i="1" s="1"/>
  <c r="I101" i="1"/>
  <c r="G78" i="1"/>
  <c r="G150" i="1"/>
  <c r="H18" i="1"/>
  <c r="J18" i="1" s="1"/>
  <c r="I170" i="1"/>
  <c r="J170" i="1"/>
  <c r="I165" i="1"/>
  <c r="I141" i="1"/>
  <c r="J141" i="1"/>
  <c r="J52" i="1"/>
  <c r="I148" i="1"/>
  <c r="J8" i="11" l="1"/>
  <c r="G27" i="11"/>
  <c r="H9" i="11"/>
  <c r="J9" i="11" s="1"/>
  <c r="H10" i="5"/>
  <c r="J10" i="5" s="1"/>
  <c r="J25" i="4"/>
  <c r="J27" i="4" s="1"/>
  <c r="J11" i="4"/>
  <c r="H18" i="4"/>
  <c r="H19" i="4" s="1"/>
  <c r="I12" i="4"/>
  <c r="I18" i="4" s="1"/>
  <c r="I19" i="4" s="1"/>
  <c r="J13" i="3"/>
  <c r="H23" i="2"/>
  <c r="G79" i="1"/>
  <c r="H78" i="1"/>
  <c r="I155" i="1"/>
  <c r="I156" i="1" s="1"/>
  <c r="I157" i="1" s="1"/>
  <c r="I173" i="1"/>
  <c r="J173" i="1" s="1"/>
  <c r="H174" i="1"/>
  <c r="H150" i="1"/>
  <c r="G160" i="1"/>
  <c r="H160" i="1" s="1"/>
  <c r="J152" i="1"/>
  <c r="J154" i="1" s="1"/>
  <c r="I59" i="1"/>
  <c r="I65" i="1" s="1"/>
  <c r="I66" i="1" s="1"/>
  <c r="J66" i="1" s="1"/>
  <c r="J172" i="1"/>
  <c r="I172" i="1"/>
  <c r="I174" i="1" s="1"/>
  <c r="H27" i="11" l="1"/>
  <c r="J27" i="11" s="1"/>
  <c r="J12" i="4"/>
  <c r="J18" i="4" s="1"/>
  <c r="J19" i="4"/>
  <c r="H24" i="2"/>
  <c r="H28" i="2" s="1"/>
  <c r="H29" i="2" s="1"/>
  <c r="J23" i="2"/>
  <c r="J24" i="2" s="1"/>
  <c r="J28" i="2" s="1"/>
  <c r="J174" i="1"/>
  <c r="H79" i="1"/>
  <c r="J79" i="1" s="1"/>
  <c r="G97" i="1"/>
  <c r="J160" i="1"/>
  <c r="H162" i="1"/>
  <c r="J162" i="1" s="1"/>
  <c r="J150" i="1"/>
  <c r="J151" i="1" s="1"/>
  <c r="H151" i="1"/>
  <c r="H155" i="1" s="1"/>
  <c r="H156" i="1" s="1"/>
  <c r="J78" i="1"/>
  <c r="J59" i="1"/>
  <c r="J65" i="1" s="1"/>
  <c r="J155" i="1"/>
  <c r="H23" i="12" l="1"/>
  <c r="H31" i="11"/>
  <c r="J31" i="11" s="1"/>
  <c r="H30" i="2"/>
  <c r="J29" i="2"/>
  <c r="J30" i="2" s="1"/>
  <c r="G119" i="1"/>
  <c r="H119" i="1" s="1"/>
  <c r="H97" i="1"/>
  <c r="J97" i="1" s="1"/>
  <c r="J156" i="1"/>
  <c r="J157" i="1" s="1"/>
  <c r="H157" i="1"/>
  <c r="J23" i="12" l="1"/>
  <c r="H37" i="12"/>
  <c r="J37" i="12" s="1"/>
  <c r="H101" i="1"/>
  <c r="J101" i="1" s="1"/>
  <c r="J119" i="1"/>
  <c r="H133" i="1"/>
  <c r="J133" i="1" s="1"/>
</calcChain>
</file>

<file path=xl/sharedStrings.xml><?xml version="1.0" encoding="utf-8"?>
<sst xmlns="http://schemas.openxmlformats.org/spreadsheetml/2006/main" count="903" uniqueCount="275">
  <si>
    <t xml:space="preserve">RLDP works rate analysis </t>
  </si>
  <si>
    <t>SSR/RSSR AP 2018-19</t>
  </si>
  <si>
    <t>Wage rate per day as per RSSR</t>
  </si>
  <si>
    <t>New Work (RLDP)</t>
  </si>
  <si>
    <t>Work</t>
  </si>
  <si>
    <t>Work input unit</t>
  </si>
  <si>
    <t>Input</t>
  </si>
  <si>
    <t>Task</t>
  </si>
  <si>
    <t>Unit quantity</t>
  </si>
  <si>
    <t>Unit</t>
  </si>
  <si>
    <t>Rate</t>
  </si>
  <si>
    <t>Amount</t>
  </si>
  <si>
    <t>Wages</t>
  </si>
  <si>
    <t>Material</t>
  </si>
  <si>
    <t>Remarks</t>
  </si>
  <si>
    <t>Pebble bunding</t>
  </si>
  <si>
    <t>Cum</t>
  </si>
  <si>
    <t>UNSKILLLED LABOUR Charges for collection and construction of pebble bunding</t>
  </si>
  <si>
    <t>Cu.m</t>
  </si>
  <si>
    <t>Green manuring for improvement of problem soils</t>
  </si>
  <si>
    <t>acre</t>
  </si>
  <si>
    <t>Deep ploughing in hard soils</t>
  </si>
  <si>
    <t>Farmer responsible</t>
  </si>
  <si>
    <t>Procuring and supply of green manuring seed(Sun hemp/Jeluga) seed rate at 10kg per acre</t>
  </si>
  <si>
    <t>kg</t>
  </si>
  <si>
    <t>Get the market price for current year</t>
  </si>
  <si>
    <t>Engaging the bullock pairs with implements for sowing of seed</t>
  </si>
  <si>
    <t>Engaging the labour  for sowing of seed</t>
  </si>
  <si>
    <t>days</t>
  </si>
  <si>
    <t>Engaging the bullock pairs with implements for In corporation of bio mass (after 45days of seed sowing )in the soil with criss cross ploughing</t>
  </si>
  <si>
    <t>Engaging the labour  for incorporation of biomass in the soil</t>
  </si>
  <si>
    <t>Person days</t>
  </si>
  <si>
    <t xml:space="preserve">Engaging the labour for Sample survey to measurement of biomass incorporation in the soil before the ploughed out </t>
  </si>
  <si>
    <t>Sub total</t>
  </si>
  <si>
    <t>Application of gypsum for improvement of problem soils</t>
  </si>
  <si>
    <t>Deep ploughing in hard soil by tractor</t>
  </si>
  <si>
    <t>Acres</t>
  </si>
  <si>
    <t>Purchasing and supply of gypsum</t>
  </si>
  <si>
    <t>Kgs</t>
  </si>
  <si>
    <t>Broadcasting of gypsum</t>
  </si>
  <si>
    <t>person days</t>
  </si>
  <si>
    <t>Hire charges of bullock pair with harrow and plough</t>
  </si>
  <si>
    <t>Unskilled labour for Incorporation of gypsum in the soil</t>
  </si>
  <si>
    <t>Sand Application for improvement of problem soils</t>
  </si>
  <si>
    <t>Unskilled labour charges for loading unloading of sand</t>
  </si>
  <si>
    <t>Conveyance of sand from 5km lead</t>
  </si>
  <si>
    <t>Unskilled labour charges for spreading of sand</t>
  </si>
  <si>
    <t>Grass seed sowing</t>
  </si>
  <si>
    <t xml:space="preserve">Sowing of stylo hameta grass seed </t>
  </si>
  <si>
    <t>Acre</t>
  </si>
  <si>
    <r>
      <t xml:space="preserve">Procuring and supply of stylo hameta grass seed at the rate of </t>
    </r>
    <r>
      <rPr>
        <sz val="10"/>
        <color indexed="10"/>
        <rFont val="Arial"/>
        <family val="2"/>
      </rPr>
      <t>2</t>
    </r>
    <r>
      <rPr>
        <sz val="10"/>
        <color indexed="8"/>
        <rFont val="Arial"/>
        <family val="2"/>
      </rPr>
      <t xml:space="preserve"> kg per acre area</t>
    </r>
  </si>
  <si>
    <t>Dry-land horticulture plants</t>
  </si>
  <si>
    <t>Collection of Soil Sample and Testing one per 1no sample</t>
  </si>
  <si>
    <t>Nos.</t>
  </si>
  <si>
    <t>Deep Ploughing in hard soils</t>
  </si>
  <si>
    <t xml:space="preserve">Engaging Labour for excavating pits in Hard Soil of Size 0.9 m * 0.9m * 0.9 for Mango, Amla,Sapota,Ber, Jamun,tammarend etc with 8x8 Mt spacing </t>
  </si>
  <si>
    <t>Bio fencing / brushwood fencing for block plantations</t>
  </si>
  <si>
    <t>Biofencing Seeds Cost (A VISA, SEEMA CHINTA)</t>
  </si>
  <si>
    <t xml:space="preserve">Cost of dry land horticulture plants(Mango, Amla,Sapota,Ber, Jamun,tammarend etc)with 8x8 Mt spacing (64 nos+10% additional plants) </t>
  </si>
  <si>
    <t>Cost of transportation of Plants from nursery to site</t>
  </si>
  <si>
    <t>Survey and demarkation of plant points</t>
  </si>
  <si>
    <t>Fixing point with stik of 0.45m</t>
  </si>
  <si>
    <t>Stick (0.45m long ) collection and supply at site</t>
  </si>
  <si>
    <t>Internal transportation of bag plants to planting points -Tall plants</t>
  </si>
  <si>
    <t>Planting , and staking (Sticks support arrangement to plants)  and Initial Watering for Mango, Amla,Sapota,Ber, Jamun,tammarend etc</t>
  </si>
  <si>
    <t>Soil work and weeding</t>
  </si>
  <si>
    <t>Watering 10 liter per plant per watering off season (November to may) monthly 2waterings (2x7x64=896) beyand 30meters from near by sources for planting year</t>
  </si>
  <si>
    <t>Casuality rplacement in planting year (10%)</t>
  </si>
  <si>
    <t>Cost of Manures, and  Fertilizers for Mango and other species with 8x8 Mt spacing (70nos)</t>
  </si>
  <si>
    <t>Sub total of plantation</t>
  </si>
  <si>
    <t>1 Acre</t>
  </si>
  <si>
    <t>First 2 year Maintenance of plantation</t>
  </si>
  <si>
    <t>Reopening and causality replacement of horticulture plants(Maximum of 20%)</t>
  </si>
  <si>
    <t>each plant</t>
  </si>
  <si>
    <t>Cost of Micro Nutrients for Mango, Amla,Sapota,Ber, Jamun,tammarend etc</t>
  </si>
  <si>
    <t>Cost of Plant Protection Material (Pesticides and Fungicides) for Mango, Amla,Sapota,Ber, Jamun,tammarend etc</t>
  </si>
  <si>
    <t>Inter Cultivation includes Weeding , soil Working , Application of Fertilizers, Pesticide as per recommendation for Mango, Amla,Sapota,Ber, Jamun,tammarend etc</t>
  </si>
  <si>
    <t>Watering 10 liter per plant per watering off season (November to may) monthly 2waterings (2x7x64=896) beyand 30meters from near by sources for 2nd year</t>
  </si>
  <si>
    <t>Cost of brush wood fencing maintenance 1st year</t>
  </si>
  <si>
    <t>Sub total maintenance</t>
  </si>
  <si>
    <t xml:space="preserve"> Multi-purpose plantation on bunds for Biomass development ()</t>
  </si>
  <si>
    <t>acre (100 plants)</t>
  </si>
  <si>
    <t>Planting year</t>
  </si>
  <si>
    <t>Engaging unskilled labour for Earth work excavation in hard gravel soils for planting pits(100X.30X.30X.30)</t>
  </si>
  <si>
    <t>Engaging unskilled labour for Planting of 5"x9" size bag plants</t>
  </si>
  <si>
    <t>Each plant</t>
  </si>
  <si>
    <t>Cost of  5"x9" size bag plant</t>
  </si>
  <si>
    <t>Transportation of bag plants up to 5km lead 5x9 bag size</t>
  </si>
  <si>
    <t>Transportation of bag plants above 5km lead 5x9 bag size (maximum of 10km)</t>
  </si>
  <si>
    <t>Each plant/10km</t>
  </si>
  <si>
    <t>Loading and unloading of bag plants ( 5x9 bag size)</t>
  </si>
  <si>
    <t>each</t>
  </si>
  <si>
    <t>Internal transportation of bag plants to planting points -5x9</t>
  </si>
  <si>
    <t>Watch and ward for 9months  one person for 40 to 50 acre area</t>
  </si>
  <si>
    <t>month</t>
  </si>
  <si>
    <t>Watering plants from the near by sources be bore well /open well or kunt/tanks beyond 30meters distance excluding of transportation cost. February to June monthly 2 times 10 liter per plant(5 monthsx2 times in a month x100no of plants=1000)</t>
  </si>
  <si>
    <t>Per plant watering</t>
  </si>
  <si>
    <t>Transportation of water by bullock cart / tractor driven tanker of capacity 5000liter (1000 plant watering X10liers=10000 liters or 2 tankers)</t>
  </si>
  <si>
    <t>per tanker (5000 liters capacity)</t>
  </si>
  <si>
    <t>Enumeration of survival 10% for survivals and 5% for height once in nov and after growing season and once in march in dry season</t>
  </si>
  <si>
    <t>Cost per plant</t>
  </si>
  <si>
    <t>First year maintenance</t>
  </si>
  <si>
    <t>Reopening of pit and causality replacement in gap filling in raising year maintenance. The expenditure should be restricted to actual number of causalities and  maximum of 20% casualties are permitted during each raising and maintenance year</t>
  </si>
  <si>
    <t>Watch and ward for 9months  one person for 50 to 75 acre area</t>
  </si>
  <si>
    <t>Watering plants from the near by sources be bore well /open well or kunt/tanks beyond 30meters distance excluding of transportation cost. February to June monthly 2 times 10 liter per plant(5 monthsx2 times in a month x100no of plants)</t>
  </si>
  <si>
    <t>Per plant</t>
  </si>
  <si>
    <t>Transportation of water by bullock cart / tractor driven tanker of capacity 5000liter (3000 plant watering X10liers=30000 liters or 6 tankers)</t>
  </si>
  <si>
    <t>Raising perennial fodder crops</t>
  </si>
  <si>
    <t>Land Preparation</t>
  </si>
  <si>
    <t>Ploughing in ordinary soils with tractor plough</t>
  </si>
  <si>
    <t>Harrowing with bullock pairs single time</t>
  </si>
  <si>
    <t>Making of 0.60m furrows with Bullock pair with men wage day</t>
  </si>
  <si>
    <t>Apply Farm yard manure (3 Tractor Trips/acre)</t>
  </si>
  <si>
    <t>Cost of Farmyard manure 3 tons(Tractor trip (100cft) )</t>
  </si>
  <si>
    <t>trip</t>
  </si>
  <si>
    <t>Transportation of manure (Tractor trip (100cft) ) per acre</t>
  </si>
  <si>
    <t>Trip</t>
  </si>
  <si>
    <t>Engaging labour for loading unloading of manure (Tractor trip (100cft) ) per acre</t>
  </si>
  <si>
    <t>Engaging unskilled labour for spreading of  Farm yard manure</t>
  </si>
  <si>
    <t>Procuring of slips &amp; Planting 0.60mx0.60m spacing</t>
  </si>
  <si>
    <t>Type 2 Root slips</t>
  </si>
  <si>
    <t>Cost of slips (12000nos per acre)</t>
  </si>
  <si>
    <t>Engaging unskilled labour for picking of cutting slips of size 0.6 m 10 person days/12000 slips</t>
  </si>
  <si>
    <t>day</t>
  </si>
  <si>
    <t xml:space="preserve">Engaging unskilled labour 2persons for Loading unloading of   12000nos of slips </t>
  </si>
  <si>
    <t>Transportation of slips from Fodder Plots up to 50 km Lead</t>
  </si>
  <si>
    <t>Trolley auto</t>
  </si>
  <si>
    <t>Engaging unskilled labour 15 persons per acre for Planting of slips 0.6mx0.6m spacing</t>
  </si>
  <si>
    <t xml:space="preserve"> days</t>
  </si>
  <si>
    <t>Apply Fertilizers</t>
  </si>
  <si>
    <t>Cost and conveyance of SSP 20kg per acre</t>
  </si>
  <si>
    <t>Kg</t>
  </si>
  <si>
    <t>Cost and conveyance of Complex (DAP) fertilsers(100kg per acre)</t>
  </si>
  <si>
    <t>Engaging unskilled labour for application of Fertilizers</t>
  </si>
  <si>
    <t>Regular maintenance</t>
  </si>
  <si>
    <t>Weeding with bullock driven plough</t>
  </si>
  <si>
    <t>Bullock pair with men wage day</t>
  </si>
  <si>
    <t>Engaging unskilled labour Manual weeding 10 persons per acre</t>
  </si>
  <si>
    <t>Wage days</t>
  </si>
  <si>
    <t>Engaging unskilled labour for watering weekly once total 12person days</t>
  </si>
  <si>
    <t>Watch and ward</t>
  </si>
  <si>
    <t>Silvipasture</t>
  </si>
  <si>
    <t>Land preparation</t>
  </si>
  <si>
    <t>Bush clearance (medium)</t>
  </si>
  <si>
    <t>1sqm</t>
  </si>
  <si>
    <t>Criss cross ploughing  two(2) times with tractor</t>
  </si>
  <si>
    <t>Planting of subabul plants</t>
  </si>
  <si>
    <t>Planting of subabul plants spacing 3x 3 meters</t>
  </si>
  <si>
    <t>Each</t>
  </si>
  <si>
    <t>Cost of subabul plant</t>
  </si>
  <si>
    <t>Cost of transportation( up to 15 km lead)</t>
  </si>
  <si>
    <t>Loading and unloading</t>
  </si>
  <si>
    <t>Internal transportation</t>
  </si>
  <si>
    <t>Reopening and planting of 10% plants which are failed</t>
  </si>
  <si>
    <t>Sowing of Sabi grass  and Stylo hameta seed</t>
  </si>
  <si>
    <t>Cost of seed Stylohamata</t>
  </si>
  <si>
    <t>Water treatment of styloseed for 4 to 5hours and spreading in the field</t>
  </si>
  <si>
    <t>Cost and conveyance  of     ( Nitrogen )fertilizers</t>
  </si>
  <si>
    <t>(kg)</t>
  </si>
  <si>
    <t>Cost and conveyance  of Pasphate complecs  fertilizers</t>
  </si>
  <si>
    <t>(Kgs)</t>
  </si>
  <si>
    <t>Applying of fertilizers</t>
  </si>
  <si>
    <t>Wage day</t>
  </si>
  <si>
    <t>Harrowing with bullock pairs</t>
  </si>
  <si>
    <t>Wage days with bullock pair</t>
  </si>
  <si>
    <t>Cost of Sabi grass slips</t>
  </si>
  <si>
    <t>quintal</t>
  </si>
  <si>
    <t>Cost of transportation (within 5k m lead)</t>
  </si>
  <si>
    <t>Bullock cart/Trolley auto</t>
  </si>
  <si>
    <t>Cost of picking up of slips</t>
  </si>
  <si>
    <t>Loading and unloading of slips</t>
  </si>
  <si>
    <t>Sowing of Sabi grass slips</t>
  </si>
  <si>
    <t xml:space="preserve">Watering in summer season four months </t>
  </si>
  <si>
    <t>Construction of sump with 3 no of rings of 1.2mt Dia 300mm height, 50mm thickness rings prepared by using 4 mm MS 2 rings in CM(1:5) and 4mm metal chips for sump with an inner volume of 37.68 cuft which is equal to 1066 liter capacity</t>
  </si>
  <si>
    <t>each sump</t>
  </si>
  <si>
    <t>Need to work estimation with latest rates</t>
  </si>
  <si>
    <t>Watering in summer season four months (Rain fed condition) monthly 2times 10litre per plant in first year (4 months x 2 times x 450 number of plants)</t>
  </si>
  <si>
    <t>per plant</t>
  </si>
  <si>
    <t>This cost covered under wages paid to watch and ward</t>
  </si>
  <si>
    <t>Cost of water (3600 x 10=36000 liters)</t>
  </si>
  <si>
    <t>liter</t>
  </si>
  <si>
    <t>Transportation of water by tractor</t>
  </si>
  <si>
    <t>Per trip</t>
  </si>
  <si>
    <t>Watch and ward and watering for initial period</t>
  </si>
  <si>
    <t>Each month</t>
  </si>
  <si>
    <t>Brush wood fencing</t>
  </si>
  <si>
    <t>Compost pit with Biomass Plantation</t>
  </si>
  <si>
    <t>1 pit / acre</t>
  </si>
  <si>
    <t>Engaging unskilled labour for earth work excavation hard gravelly soils for compost pit</t>
  </si>
  <si>
    <t>Engaging unskilled labour for section of bund all round the compost pit with a clear berm of .50meter(bottom width 1.5 meter and top width .5meter  of the bund)</t>
  </si>
  <si>
    <t>Engaging unskilled labour for earth work excavation hard soils for pitting of plantation pits(.30X.30X.30 meter) size in two rows around the pit 1meter spacing(inner side and outer side of the bund total 30 pits)</t>
  </si>
  <si>
    <t>Engaging unskilled labour for planting  of 5"X9" size bag plants(50 plants per each compost pit) in three rows  all round the compost pit</t>
  </si>
  <si>
    <t>nos</t>
  </si>
  <si>
    <t>Conveyance charges for plants procurement from 10km distance from MGNREGS nursery</t>
  </si>
  <si>
    <t>Engaging unskilled labour for loading and unloading of plants</t>
  </si>
  <si>
    <t>Engaging unskilled labour for internal transport of plants</t>
  </si>
  <si>
    <t>Protective irrigation for biomass plants around compost pit</t>
  </si>
  <si>
    <t>Engaging unskilled labour for watering to plants 5 liter per watering   for 6 months in a year monthly four times (6X2*50=600 watering)</t>
  </si>
  <si>
    <t>Engaging tractor  for Conveyance water from 3 km distance to watering the plants around the compost pit(600X5liter=3000liters)No of tankers 5000 liters  capacity</t>
  </si>
  <si>
    <t xml:space="preserve">No of tankers </t>
  </si>
  <si>
    <t>1 pit/ 50nos/ Acre</t>
  </si>
  <si>
    <t>Sub total watering to plants in first year</t>
  </si>
  <si>
    <t>Compost Preparation</t>
  </si>
  <si>
    <t>1 no per cycle</t>
  </si>
  <si>
    <t>Engaging unskilled labour for collection of biomass 50 % by project and 50% by farmer</t>
  </si>
  <si>
    <t>Engaging unskilled labour for preparation of compost bed with using biomass in layers of0.25meter thick up to 5 layers, every layer should sprinkle the cow dung slurry and covered with 1centimeter thick soil layer including wetting the each layer with a30l</t>
  </si>
  <si>
    <t>Sub total  compost bed preparation / pit filling</t>
  </si>
  <si>
    <t>Engaging unskilled labour for watering compost bed 200liter per bed once in week days  for the period of 70 days(10 watering per pit)</t>
  </si>
  <si>
    <t>Engaging bullock cart for water conveyance fro 3km distance(One bullock cart can supply water to 9 compost pits daily) for 10 watering per pit</t>
  </si>
  <si>
    <t>Sub total watering</t>
  </si>
  <si>
    <t>1st Over turning of the compost bed at 25 days  8.4 Cum and 60 days 6 Cum Total of 14.4 cum</t>
  </si>
  <si>
    <t>(no of persons per cum)</t>
  </si>
  <si>
    <t xml:space="preserve">2nd Over turning of the compost bed at  60 days 6 Cum </t>
  </si>
  <si>
    <t>Sub total over turning</t>
  </si>
  <si>
    <t>one per one cycle</t>
  </si>
  <si>
    <t>For two cycle per year</t>
  </si>
  <si>
    <t>For 3 year</t>
  </si>
  <si>
    <t xml:space="preserve">Green manuring ( Rain fed crops ) </t>
  </si>
  <si>
    <t>1 acre</t>
  </si>
  <si>
    <t>Procuring and supply of green manuring(Horse gram seed)6kg per acre</t>
  </si>
  <si>
    <t>Engaging unskilled labour for brad casting the seed after 30days crop sowing</t>
  </si>
  <si>
    <t xml:space="preserve">Mulching </t>
  </si>
  <si>
    <t>Engaging unskilled labour for collection of agriculture residues and weeds 8mandays per acre</t>
  </si>
  <si>
    <t>Engaging unskilled labour for mulching (spreading  the exposed area)2days per acre</t>
  </si>
  <si>
    <t>Inter crops Promotion</t>
  </si>
  <si>
    <t>Procuring and supply of inter crop seed particularly legume crops(Horse gram/cowpea/Red gram/etc. seed)5kg per acre</t>
  </si>
  <si>
    <t>Engaging the labour for one weeding after 45 days 10person days per acre</t>
  </si>
  <si>
    <t>Trenching for pipeline</t>
  </si>
  <si>
    <t>100  Rmt</t>
  </si>
  <si>
    <t xml:space="preserve">Unskilled labour charges for earthwork excavation in hard soil </t>
  </si>
  <si>
    <t>Cost of loading/unloading of sand</t>
  </si>
  <si>
    <t xml:space="preserve">Sand for conveyance lead  up to 5km </t>
  </si>
  <si>
    <t>Sand filling under the pipeline for cushion</t>
  </si>
  <si>
    <t>Refilling trench with excavated soil</t>
  </si>
  <si>
    <t>Wage rate auto filled by providing input in top</t>
  </si>
  <si>
    <t>Rate and amount changed as per  the  final  RSSRS</t>
  </si>
  <si>
    <t>Rates are not available in SSR or need to work out</t>
  </si>
  <si>
    <t>Mul</t>
  </si>
  <si>
    <t xml:space="preserve">Farmers contribution </t>
  </si>
  <si>
    <t>%</t>
  </si>
  <si>
    <t>Project contbn</t>
  </si>
  <si>
    <t xml:space="preserve">Farmers </t>
  </si>
  <si>
    <t>Project</t>
  </si>
  <si>
    <t>Farmer</t>
  </si>
  <si>
    <t>FarmerContbn%</t>
  </si>
  <si>
    <t>Farmer cont%</t>
  </si>
  <si>
    <t>Farmer Cont%</t>
  </si>
  <si>
    <t>Farmer Contbn%</t>
  </si>
  <si>
    <t>Farmer Contbn %</t>
  </si>
  <si>
    <t>Proj</t>
  </si>
  <si>
    <t>Farmer contbn%</t>
  </si>
  <si>
    <t>Sl.No.</t>
  </si>
  <si>
    <t>Unit Cost</t>
  </si>
  <si>
    <t xml:space="preserve">Project cost </t>
  </si>
  <si>
    <t xml:space="preserve">Farmers cost </t>
  </si>
  <si>
    <t>1 pit /acre</t>
  </si>
  <si>
    <t xml:space="preserve">Protective irrigation to bund plantation  around compost 1 pit/ 50 no. of plants </t>
  </si>
  <si>
    <t xml:space="preserve">Compost pit </t>
  </si>
  <si>
    <t xml:space="preserve">Comost filling, watering and over turning </t>
  </si>
  <si>
    <t>1 pit/ cycle</t>
  </si>
  <si>
    <t>Sub Total</t>
  </si>
  <si>
    <t>Total of both activity (1&amp;2)</t>
  </si>
  <si>
    <t>Green Manuring</t>
  </si>
  <si>
    <t>Activty</t>
  </si>
  <si>
    <t xml:space="preserve">Sub Activity </t>
  </si>
  <si>
    <t>1 acre (100) plants</t>
  </si>
  <si>
    <t>1acre</t>
  </si>
  <si>
    <t>Intercrops</t>
  </si>
  <si>
    <t>Raising perennial fodder</t>
  </si>
  <si>
    <t>Silvi Pasture</t>
  </si>
  <si>
    <t xml:space="preserve">Sand Application </t>
  </si>
  <si>
    <t>Gypsum Application</t>
  </si>
  <si>
    <t>% Farmers  Contribution</t>
  </si>
  <si>
    <t>Farmer Contribution %</t>
  </si>
  <si>
    <t>Farmers Contribution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</si>
</sst>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name val="Arial"/>
    </font>
    <font>
      <b/>
      <sz val="12"/>
      <color indexed="8"/>
      <name val="Arial"/>
      <family val="2"/>
    </font>
    <font>
      <b/>
      <sz val="10"/>
      <name val="Arial"/>
      <family val="2"/>
    </font>
    <font>
      <b/>
      <sz val="11"/>
      <color indexed="8"/>
      <name val="Arial"/>
      <family val="2"/>
    </font>
    <font>
      <sz val="11"/>
      <color indexed="8"/>
      <name val="Arial"/>
      <family val="2"/>
    </font>
    <font>
      <sz val="10"/>
      <name val="Arial"/>
      <family val="2"/>
    </font>
    <font>
      <b/>
      <sz val="11"/>
      <name val="Arial"/>
      <family val="2"/>
    </font>
    <font>
      <sz val="10"/>
      <color theme="1"/>
      <name val="Arial"/>
      <family val="2"/>
    </font>
    <font>
      <sz val="10"/>
      <color indexed="10"/>
      <name val="Arial"/>
      <family val="2"/>
    </font>
    <font>
      <sz val="10"/>
      <color indexed="8"/>
      <name val="Arial"/>
      <family val="2"/>
    </font>
    <font>
      <sz val="11"/>
      <color indexed="8"/>
      <name val="Calibri"/>
      <family val="2"/>
    </font>
    <font>
      <sz val="12"/>
      <color indexed="8"/>
      <name val="Calibri"/>
      <family val="2"/>
    </font>
    <font>
      <strike/>
      <sz val="10"/>
      <name val="Arial"/>
      <family val="2"/>
    </font>
    <font>
      <b/>
      <sz val="12"/>
      <name val="Calibri"/>
      <family val="2"/>
      <scheme val="minor"/>
    </font>
    <font>
      <sz val="12"/>
      <name val="Calibri"/>
      <family val="2"/>
      <scheme val="minor"/>
    </font>
    <font>
      <b/>
      <sz val="14"/>
      <name val="Calibri"/>
      <family val="2"/>
      <scheme val="minor"/>
    </font>
    <font>
      <b/>
      <sz val="9"/>
      <name val="Arial"/>
      <family val="2"/>
    </font>
  </fonts>
  <fills count="8">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18">
    <xf numFmtId="0" fontId="0" fillId="0" borderId="0" xfId="0"/>
    <xf numFmtId="0" fontId="0" fillId="0" borderId="0" xfId="0" applyAlignment="1">
      <alignment horizontal="center"/>
    </xf>
    <xf numFmtId="2" fontId="0" fillId="0" borderId="0" xfId="0" applyNumberFormat="1"/>
    <xf numFmtId="0" fontId="0" fillId="2" borderId="0" xfId="0" applyFill="1"/>
    <xf numFmtId="0" fontId="0" fillId="0" borderId="0" xfId="0" applyBorder="1" applyAlignment="1">
      <alignment vertical="top" wrapText="1"/>
    </xf>
    <xf numFmtId="0" fontId="0" fillId="0" borderId="0" xfId="0" applyBorder="1" applyAlignment="1">
      <alignment horizontal="center" vertical="top" wrapText="1"/>
    </xf>
    <xf numFmtId="0" fontId="1" fillId="0" borderId="0" xfId="0" applyFont="1" applyBorder="1" applyAlignment="1">
      <alignment horizontal="left" vertical="top" wrapText="1"/>
    </xf>
    <xf numFmtId="0" fontId="1" fillId="0" borderId="0" xfId="0" applyFont="1" applyBorder="1" applyAlignment="1">
      <alignment horizontal="right" vertical="top" wrapText="1"/>
    </xf>
    <xf numFmtId="2" fontId="0" fillId="0" borderId="0" xfId="0" applyNumberFormat="1" applyBorder="1" applyAlignment="1">
      <alignment vertical="top" wrapText="1"/>
    </xf>
    <xf numFmtId="0" fontId="0" fillId="0" borderId="0" xfId="0" applyBorder="1"/>
    <xf numFmtId="0" fontId="2" fillId="0" borderId="1" xfId="0" applyFont="1" applyBorder="1" applyAlignment="1">
      <alignment horizontal="center" vertical="top" wrapText="1"/>
    </xf>
    <xf numFmtId="0" fontId="2" fillId="0" borderId="1" xfId="0" applyFont="1" applyBorder="1" applyAlignment="1">
      <alignment horizontal="right" vertical="top" wrapText="1"/>
    </xf>
    <xf numFmtId="2" fontId="2" fillId="0" borderId="1" xfId="0" applyNumberFormat="1" applyFont="1" applyBorder="1" applyAlignment="1">
      <alignment horizontal="center" vertical="top" wrapText="1"/>
    </xf>
    <xf numFmtId="2" fontId="2" fillId="0" borderId="1" xfId="0" applyNumberFormat="1" applyFont="1" applyBorder="1" applyAlignment="1">
      <alignment vertical="top" wrapText="1"/>
    </xf>
    <xf numFmtId="0" fontId="2" fillId="0" borderId="1" xfId="0" applyFont="1" applyBorder="1" applyAlignment="1">
      <alignment vertical="top" wrapText="1"/>
    </xf>
    <xf numFmtId="2" fontId="2" fillId="0" borderId="1" xfId="0" applyNumberFormat="1" applyFont="1" applyFill="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right" vertical="top" wrapText="1"/>
    </xf>
    <xf numFmtId="0" fontId="0" fillId="0" borderId="1" xfId="0" applyBorder="1" applyAlignment="1">
      <alignment vertical="top" wrapText="1"/>
    </xf>
    <xf numFmtId="0" fontId="0" fillId="3" borderId="1" xfId="0" applyFill="1" applyBorder="1" applyAlignment="1">
      <alignment vertical="top" wrapText="1"/>
    </xf>
    <xf numFmtId="2" fontId="0" fillId="0" borderId="1" xfId="0" applyNumberFormat="1" applyBorder="1" applyAlignment="1">
      <alignment vertical="top" wrapText="1"/>
    </xf>
    <xf numFmtId="0" fontId="3" fillId="0" borderId="1" xfId="0" applyFont="1" applyBorder="1" applyAlignment="1">
      <alignment horizontal="center" vertical="top" wrapText="1"/>
    </xf>
    <xf numFmtId="0" fontId="3" fillId="4" borderId="1" xfId="0" applyFont="1" applyFill="1" applyBorder="1" applyAlignment="1">
      <alignment horizontal="center" vertical="top" wrapText="1"/>
    </xf>
    <xf numFmtId="2" fontId="0" fillId="4" borderId="1" xfId="0" applyNumberFormat="1" applyFill="1" applyBorder="1" applyAlignment="1">
      <alignment vertical="top" wrapText="1"/>
    </xf>
    <xf numFmtId="0" fontId="0" fillId="5" borderId="1" xfId="0" applyFill="1" applyBorder="1" applyAlignment="1">
      <alignment vertical="top" wrapText="1"/>
    </xf>
    <xf numFmtId="2" fontId="0" fillId="0" borderId="1" xfId="0" applyNumberFormat="1" applyFill="1" applyBorder="1" applyAlignment="1">
      <alignment vertical="top" wrapText="1"/>
    </xf>
    <xf numFmtId="0" fontId="0" fillId="2" borderId="1" xfId="0" applyFill="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2" fillId="0" borderId="1" xfId="0" applyFont="1" applyBorder="1" applyAlignment="1">
      <alignment horizontal="left" vertical="top" wrapText="1"/>
    </xf>
    <xf numFmtId="0" fontId="5" fillId="4" borderId="1" xfId="0" applyFont="1" applyFill="1" applyBorder="1" applyAlignment="1">
      <alignment horizontal="left" vertical="top" wrapText="1"/>
    </xf>
    <xf numFmtId="0" fontId="0" fillId="4" borderId="1" xfId="0" applyFill="1" applyBorder="1" applyAlignment="1">
      <alignment horizontal="right" vertical="top" wrapText="1"/>
    </xf>
    <xf numFmtId="0" fontId="0" fillId="4" borderId="1" xfId="0" applyFill="1" applyBorder="1" applyAlignment="1">
      <alignment vertical="top" wrapText="1"/>
    </xf>
    <xf numFmtId="2" fontId="0" fillId="3" borderId="1" xfId="0" applyNumberFormat="1" applyFill="1" applyBorder="1" applyAlignment="1">
      <alignment vertical="top" wrapText="1"/>
    </xf>
    <xf numFmtId="2" fontId="0" fillId="5" borderId="1" xfId="0" applyNumberFormat="1" applyFill="1" applyBorder="1" applyAlignment="1">
      <alignment vertical="top" wrapText="1"/>
    </xf>
    <xf numFmtId="0" fontId="6" fillId="0" borderId="1" xfId="0" applyFont="1" applyBorder="1" applyAlignment="1">
      <alignment horizontal="center" vertical="top" wrapText="1"/>
    </xf>
    <xf numFmtId="0" fontId="7" fillId="0" borderId="1" xfId="0" applyFont="1" applyBorder="1" applyAlignment="1">
      <alignment horizontal="left" vertical="top" wrapText="1"/>
    </xf>
    <xf numFmtId="0" fontId="0" fillId="0" borderId="1" xfId="0"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10" fillId="0" borderId="1" xfId="0" applyFont="1" applyBorder="1" applyAlignment="1">
      <alignment vertical="top" wrapText="1"/>
    </xf>
    <xf numFmtId="0" fontId="5" fillId="6" borderId="1" xfId="0" applyFont="1" applyFill="1" applyBorder="1" applyAlignment="1">
      <alignment horizontal="left" vertical="top" wrapText="1"/>
    </xf>
    <xf numFmtId="0" fontId="5" fillId="6" borderId="1" xfId="0" applyFont="1" applyFill="1" applyBorder="1" applyAlignment="1">
      <alignment horizontal="right" vertical="top" wrapText="1"/>
    </xf>
    <xf numFmtId="0" fontId="0" fillId="6" borderId="1" xfId="0" applyFill="1" applyBorder="1" applyAlignment="1">
      <alignment vertical="top" wrapText="1"/>
    </xf>
    <xf numFmtId="2" fontId="0" fillId="6" borderId="1" xfId="0" applyNumberFormat="1" applyFill="1" applyBorder="1" applyAlignment="1">
      <alignment vertical="top" wrapText="1"/>
    </xf>
    <xf numFmtId="0" fontId="0" fillId="3" borderId="1" xfId="0" applyFill="1" applyBorder="1" applyAlignment="1">
      <alignment horizontal="left" vertical="top" wrapText="1"/>
    </xf>
    <xf numFmtId="0" fontId="0" fillId="7" borderId="1" xfId="0" applyFill="1" applyBorder="1" applyAlignment="1">
      <alignment horizontal="right" vertical="top" wrapText="1"/>
    </xf>
    <xf numFmtId="0" fontId="0" fillId="7" borderId="1" xfId="0" applyFill="1" applyBorder="1" applyAlignment="1">
      <alignment vertical="top" wrapText="1"/>
    </xf>
    <xf numFmtId="2" fontId="0" fillId="7" borderId="1" xfId="0" applyNumberFormat="1" applyFill="1" applyBorder="1" applyAlignment="1">
      <alignment vertical="top" wrapText="1"/>
    </xf>
    <xf numFmtId="2" fontId="10" fillId="0" borderId="1" xfId="0" applyNumberFormat="1" applyFont="1" applyBorder="1" applyAlignment="1">
      <alignment vertical="top" wrapText="1"/>
    </xf>
    <xf numFmtId="0" fontId="10" fillId="4" borderId="1" xfId="0" applyFont="1" applyFill="1" applyBorder="1" applyAlignment="1">
      <alignment horizontal="right" vertical="top" wrapText="1"/>
    </xf>
    <xf numFmtId="0" fontId="0" fillId="7" borderId="1" xfId="0" applyFill="1" applyBorder="1" applyAlignment="1">
      <alignment horizontal="left" vertical="top" wrapText="1"/>
    </xf>
    <xf numFmtId="0" fontId="5" fillId="7" borderId="1" xfId="0" applyFont="1" applyFill="1" applyBorder="1" applyAlignment="1">
      <alignment vertical="top" wrapText="1"/>
    </xf>
    <xf numFmtId="0" fontId="5" fillId="0" borderId="1" xfId="0" applyFont="1" applyBorder="1" applyAlignment="1">
      <alignment vertical="top" wrapText="1"/>
    </xf>
    <xf numFmtId="2" fontId="5" fillId="0" borderId="1" xfId="0" applyNumberFormat="1" applyFont="1" applyBorder="1" applyAlignment="1">
      <alignment vertical="top" wrapText="1"/>
    </xf>
    <xf numFmtId="1" fontId="0" fillId="0" borderId="1" xfId="0" applyNumberFormat="1" applyBorder="1" applyAlignment="1">
      <alignment horizontal="right" vertical="top" wrapText="1"/>
    </xf>
    <xf numFmtId="0" fontId="6" fillId="0" borderId="2" xfId="0" applyFont="1" applyBorder="1" applyAlignment="1">
      <alignment vertical="top" wrapText="1"/>
    </xf>
    <xf numFmtId="0" fontId="6" fillId="0" borderId="3" xfId="0" applyFont="1" applyBorder="1" applyAlignment="1">
      <alignment vertical="top" wrapText="1"/>
    </xf>
    <xf numFmtId="0" fontId="6" fillId="4" borderId="1" xfId="0" applyFont="1" applyFill="1" applyBorder="1" applyAlignment="1">
      <alignment horizontal="center" vertical="top" wrapText="1"/>
    </xf>
    <xf numFmtId="0" fontId="0" fillId="4" borderId="1" xfId="0" applyFill="1" applyBorder="1" applyAlignment="1">
      <alignment horizontal="left" vertical="top" wrapText="1"/>
    </xf>
    <xf numFmtId="2" fontId="0" fillId="2" borderId="1" xfId="0" applyNumberFormat="1" applyFill="1" applyBorder="1" applyAlignment="1">
      <alignment vertical="top" wrapText="1"/>
    </xf>
    <xf numFmtId="0" fontId="0" fillId="0" borderId="0" xfId="0" applyAlignment="1">
      <alignment horizontal="left" wrapText="1"/>
    </xf>
    <xf numFmtId="0" fontId="6" fillId="0" borderId="0" xfId="0" applyFont="1" applyBorder="1" applyAlignment="1">
      <alignment horizontal="center" vertical="top" wrapText="1"/>
    </xf>
    <xf numFmtId="0" fontId="6" fillId="0" borderId="1" xfId="0" applyFont="1" applyBorder="1" applyAlignment="1">
      <alignment horizontal="left" vertical="top"/>
    </xf>
    <xf numFmtId="0" fontId="11" fillId="0" borderId="1" xfId="0" applyFont="1" applyBorder="1" applyAlignment="1">
      <alignment horizontal="left" vertical="top" wrapText="1"/>
    </xf>
    <xf numFmtId="0" fontId="11" fillId="0" borderId="1" xfId="0" applyFont="1" applyBorder="1" applyAlignment="1">
      <alignment horizontal="right" vertical="top" wrapText="1"/>
    </xf>
    <xf numFmtId="2" fontId="2" fillId="0" borderId="1" xfId="0"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center" vertical="top" wrapText="1"/>
    </xf>
    <xf numFmtId="0" fontId="0" fillId="0" borderId="0" xfId="0" applyAlignment="1">
      <alignment horizontal="left" vertical="top" wrapText="1"/>
    </xf>
    <xf numFmtId="0" fontId="0" fillId="0" borderId="0" xfId="0" applyAlignment="1">
      <alignment horizontal="right" vertical="top" wrapText="1"/>
    </xf>
    <xf numFmtId="2" fontId="0" fillId="0" borderId="0" xfId="0" applyNumberFormat="1" applyAlignment="1">
      <alignment vertical="top" wrapText="1"/>
    </xf>
    <xf numFmtId="0" fontId="0" fillId="2" borderId="0" xfId="0" applyFill="1" applyAlignment="1">
      <alignment vertical="top" wrapText="1"/>
    </xf>
    <xf numFmtId="0" fontId="0" fillId="3" borderId="0" xfId="0" applyFill="1" applyAlignment="1">
      <alignment vertical="top" wrapText="1"/>
    </xf>
    <xf numFmtId="0" fontId="0" fillId="5" borderId="0" xfId="0" applyFill="1"/>
    <xf numFmtId="0" fontId="0" fillId="0" borderId="0" xfId="0" applyFill="1" applyBorder="1" applyAlignment="1">
      <alignment horizontal="left" vertical="top" wrapText="1"/>
    </xf>
    <xf numFmtId="0" fontId="12" fillId="0" borderId="0" xfId="0" applyFont="1"/>
    <xf numFmtId="0" fontId="0" fillId="0" borderId="0" xfId="0" applyAlignment="1">
      <alignment vertical="top"/>
    </xf>
    <xf numFmtId="0" fontId="2" fillId="0" borderId="0" xfId="0" applyFont="1"/>
    <xf numFmtId="0" fontId="2" fillId="0" borderId="2" xfId="0" applyFont="1" applyBorder="1" applyAlignment="1">
      <alignment horizontal="right" vertical="top" wrapText="1"/>
    </xf>
    <xf numFmtId="0" fontId="2" fillId="0" borderId="2" xfId="0"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2" xfId="0" applyNumberFormat="1" applyFont="1" applyBorder="1" applyAlignment="1">
      <alignment vertical="top" wrapText="1"/>
    </xf>
    <xf numFmtId="0" fontId="2" fillId="0" borderId="2" xfId="0" applyFont="1" applyBorder="1" applyAlignment="1">
      <alignment vertical="top" wrapText="1"/>
    </xf>
    <xf numFmtId="0" fontId="0" fillId="0" borderId="1" xfId="0" applyBorder="1"/>
    <xf numFmtId="0" fontId="0" fillId="0" borderId="1" xfId="0" applyBorder="1" applyAlignment="1">
      <alignment vertical="top"/>
    </xf>
    <xf numFmtId="0" fontId="2" fillId="0" borderId="1" xfId="0" applyFont="1" applyBorder="1"/>
    <xf numFmtId="0" fontId="13" fillId="0" borderId="0" xfId="0" applyFont="1"/>
    <xf numFmtId="0" fontId="15" fillId="0" borderId="0" xfId="0" applyFont="1"/>
    <xf numFmtId="0" fontId="5" fillId="0" borderId="1" xfId="0" applyFont="1" applyBorder="1" applyAlignment="1">
      <alignment vertical="top"/>
    </xf>
    <xf numFmtId="0" fontId="2" fillId="0" borderId="1" xfId="0" applyFont="1" applyBorder="1" applyAlignment="1">
      <alignment vertical="top"/>
    </xf>
    <xf numFmtId="0" fontId="2" fillId="0" borderId="1" xfId="0" applyFont="1" applyBorder="1" applyAlignment="1">
      <alignment wrapText="1"/>
    </xf>
    <xf numFmtId="2" fontId="2" fillId="0" borderId="5" xfId="0" applyNumberFormat="1" applyFont="1" applyFill="1" applyBorder="1" applyAlignment="1">
      <alignment horizontal="center" vertical="top" wrapText="1"/>
    </xf>
    <xf numFmtId="2" fontId="0" fillId="0" borderId="5" xfId="0" applyNumberFormat="1" applyBorder="1" applyAlignment="1">
      <alignment vertical="top" wrapText="1"/>
    </xf>
    <xf numFmtId="2" fontId="2" fillId="0" borderId="5" xfId="0" applyNumberFormat="1" applyFont="1" applyBorder="1" applyAlignment="1">
      <alignment vertical="top" wrapText="1"/>
    </xf>
    <xf numFmtId="0" fontId="0" fillId="0" borderId="1" xfId="0" applyBorder="1" applyAlignment="1">
      <alignment horizontal="left" vertical="top"/>
    </xf>
    <xf numFmtId="0" fontId="2" fillId="0" borderId="1" xfId="0" applyFont="1" applyFill="1" applyBorder="1" applyAlignment="1">
      <alignment vertical="top"/>
    </xf>
    <xf numFmtId="0" fontId="15" fillId="0" borderId="1" xfId="0" applyFont="1" applyBorder="1"/>
    <xf numFmtId="0" fontId="15" fillId="0" borderId="1" xfId="0" applyFont="1" applyBorder="1" applyAlignment="1">
      <alignment wrapText="1"/>
    </xf>
    <xf numFmtId="0" fontId="13" fillId="0" borderId="1" xfId="0" applyFont="1" applyBorder="1"/>
    <xf numFmtId="0" fontId="14" fillId="0" borderId="1" xfId="0" applyFont="1" applyBorder="1"/>
    <xf numFmtId="1" fontId="14" fillId="0" borderId="1" xfId="0" applyNumberFormat="1" applyFont="1" applyBorder="1"/>
    <xf numFmtId="0" fontId="14" fillId="0" borderId="1" xfId="0" applyFont="1" applyBorder="1" applyAlignment="1">
      <alignment wrapText="1"/>
    </xf>
    <xf numFmtId="0" fontId="13" fillId="0" borderId="1" xfId="0" applyFont="1" applyBorder="1" applyAlignment="1">
      <alignment wrapText="1"/>
    </xf>
    <xf numFmtId="2" fontId="14" fillId="0" borderId="1" xfId="0" applyNumberFormat="1" applyFont="1" applyBorder="1" applyAlignment="1">
      <alignment wrapText="1"/>
    </xf>
    <xf numFmtId="1" fontId="14" fillId="0" borderId="1" xfId="0" applyNumberFormat="1" applyFont="1" applyBorder="1" applyAlignment="1">
      <alignment vertical="center"/>
    </xf>
    <xf numFmtId="0" fontId="13" fillId="0" borderId="1" xfId="0" applyFont="1" applyBorder="1" applyAlignment="1">
      <alignment vertical="top" wrapText="1"/>
    </xf>
    <xf numFmtId="0" fontId="14" fillId="0" borderId="1" xfId="0" applyFont="1" applyBorder="1" applyAlignment="1">
      <alignment vertical="top" wrapText="1"/>
    </xf>
    <xf numFmtId="2" fontId="14" fillId="0" borderId="1" xfId="0" applyNumberFormat="1" applyFont="1" applyBorder="1" applyAlignment="1">
      <alignment vertical="top" wrapText="1"/>
    </xf>
    <xf numFmtId="0" fontId="14" fillId="0" borderId="1" xfId="0" applyFont="1" applyBorder="1" applyAlignment="1">
      <alignment vertical="top"/>
    </xf>
    <xf numFmtId="2" fontId="14" fillId="0" borderId="1" xfId="0" applyNumberFormat="1" applyFont="1" applyFill="1" applyBorder="1" applyAlignment="1">
      <alignment vertical="top" wrapText="1"/>
    </xf>
    <xf numFmtId="0" fontId="16" fillId="0" borderId="1" xfId="0" applyFont="1" applyBorder="1" applyAlignment="1">
      <alignment vertical="top" wrapText="1"/>
    </xf>
    <xf numFmtId="0" fontId="6" fillId="0" borderId="1"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3"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zoomScaleNormal="100" workbookViewId="0">
      <pane ySplit="2" topLeftCell="A3" activePane="bottomLeft" state="frozen"/>
      <selection pane="bottomLeft" activeCell="D10" sqref="D10"/>
    </sheetView>
  </sheetViews>
  <sheetFormatPr defaultRowHeight="12.75" x14ac:dyDescent="0.2"/>
  <cols>
    <col min="2" max="2" width="22" customWidth="1"/>
    <col min="3" max="3" width="32.85546875" customWidth="1"/>
    <col min="4" max="4" width="11.28515625" customWidth="1"/>
    <col min="5" max="5" width="11.85546875" customWidth="1"/>
    <col min="6" max="6" width="19.42578125" customWidth="1"/>
    <col min="7" max="7" width="15" customWidth="1"/>
    <col min="8" max="8" width="19" customWidth="1"/>
  </cols>
  <sheetData>
    <row r="1" spans="1:9" x14ac:dyDescent="0.2">
      <c r="A1" s="80"/>
      <c r="B1" s="80"/>
      <c r="C1" s="80"/>
      <c r="D1" s="80"/>
      <c r="E1" s="80"/>
      <c r="F1" s="80"/>
      <c r="G1" s="80"/>
      <c r="H1" s="80"/>
    </row>
    <row r="2" spans="1:9" ht="37.5" x14ac:dyDescent="0.3">
      <c r="A2" s="90" t="s">
        <v>251</v>
      </c>
      <c r="B2" s="99" t="s">
        <v>263</v>
      </c>
      <c r="C2" s="99" t="s">
        <v>264</v>
      </c>
      <c r="D2" s="99" t="s">
        <v>9</v>
      </c>
      <c r="E2" s="99" t="s">
        <v>252</v>
      </c>
      <c r="F2" s="99" t="s">
        <v>253</v>
      </c>
      <c r="G2" s="99" t="s">
        <v>254</v>
      </c>
      <c r="H2" s="100" t="s">
        <v>272</v>
      </c>
      <c r="I2" s="89"/>
    </row>
    <row r="3" spans="1:9" ht="15.75" x14ac:dyDescent="0.25">
      <c r="A3" s="89">
        <v>1</v>
      </c>
      <c r="B3" s="101" t="s">
        <v>257</v>
      </c>
      <c r="C3" s="102" t="s">
        <v>186</v>
      </c>
      <c r="D3" s="102" t="s">
        <v>255</v>
      </c>
      <c r="E3" s="102">
        <v>1898.45</v>
      </c>
      <c r="F3" s="102">
        <v>1848.63</v>
      </c>
      <c r="G3" s="102">
        <v>49.83</v>
      </c>
      <c r="H3" s="103"/>
      <c r="I3" s="89"/>
    </row>
    <row r="4" spans="1:9" ht="27" customHeight="1" x14ac:dyDescent="0.25">
      <c r="A4" s="89"/>
      <c r="B4" s="101"/>
      <c r="C4" s="104" t="s">
        <v>256</v>
      </c>
      <c r="D4" s="104" t="s">
        <v>255</v>
      </c>
      <c r="E4" s="102">
        <v>2249.42</v>
      </c>
      <c r="F4" s="102">
        <v>1277.42</v>
      </c>
      <c r="G4" s="102">
        <v>972</v>
      </c>
      <c r="H4" s="103"/>
      <c r="I4" s="89"/>
    </row>
    <row r="5" spans="1:9" ht="15.75" x14ac:dyDescent="0.25">
      <c r="A5" s="89"/>
      <c r="B5" s="101"/>
      <c r="C5" s="102"/>
      <c r="D5" s="102" t="s">
        <v>260</v>
      </c>
      <c r="E5" s="102">
        <f>SUM(E3:E4)</f>
        <v>4147.87</v>
      </c>
      <c r="F5" s="102">
        <f>SUM(F3:F4)</f>
        <v>3126.05</v>
      </c>
      <c r="G5" s="102">
        <f>SUM(G3:G4)</f>
        <v>1021.83</v>
      </c>
      <c r="H5" s="103">
        <f>(G5*100)/E5</f>
        <v>24.635053654044125</v>
      </c>
      <c r="I5" s="89"/>
    </row>
    <row r="6" spans="1:9" ht="47.25" x14ac:dyDescent="0.25">
      <c r="A6" s="89">
        <v>2</v>
      </c>
      <c r="B6" s="105" t="s">
        <v>258</v>
      </c>
      <c r="C6" s="102"/>
      <c r="D6" s="102" t="s">
        <v>259</v>
      </c>
      <c r="E6" s="102">
        <v>5880.42</v>
      </c>
      <c r="F6" s="102">
        <v>3488.63</v>
      </c>
      <c r="G6" s="102">
        <v>2391.79</v>
      </c>
      <c r="H6" s="103"/>
      <c r="I6" s="89"/>
    </row>
    <row r="7" spans="1:9" ht="15.75" x14ac:dyDescent="0.25">
      <c r="A7" s="89"/>
      <c r="B7" s="101"/>
      <c r="C7" s="102"/>
      <c r="D7" s="102" t="s">
        <v>260</v>
      </c>
      <c r="E7" s="102"/>
      <c r="F7" s="102">
        <v>3488.63</v>
      </c>
      <c r="G7" s="102">
        <v>2391.79</v>
      </c>
      <c r="H7" s="103">
        <f>(G7*100)/E6</f>
        <v>40.673795409171454</v>
      </c>
      <c r="I7" s="89"/>
    </row>
    <row r="8" spans="1:9" ht="15.75" x14ac:dyDescent="0.25">
      <c r="A8" s="89"/>
      <c r="B8" s="101"/>
      <c r="C8" s="102"/>
      <c r="D8" s="102"/>
      <c r="E8" s="102"/>
      <c r="F8" s="102"/>
      <c r="G8" s="102"/>
      <c r="H8" s="103"/>
      <c r="I8" s="89"/>
    </row>
    <row r="9" spans="1:9" ht="15.75" x14ac:dyDescent="0.25">
      <c r="A9" s="89"/>
      <c r="B9" s="101"/>
      <c r="C9" s="102" t="s">
        <v>261</v>
      </c>
      <c r="D9" s="102"/>
      <c r="E9" s="102">
        <f>E5+E6</f>
        <v>10028.290000000001</v>
      </c>
      <c r="F9" s="102">
        <f>F5+F6</f>
        <v>6614.68</v>
      </c>
      <c r="G9" s="102">
        <f>G5+G6</f>
        <v>3413.62</v>
      </c>
      <c r="H9" s="103">
        <f>(G9*100)/E9</f>
        <v>34.039901119732278</v>
      </c>
      <c r="I9" s="89"/>
    </row>
    <row r="10" spans="1:9" ht="15.75" x14ac:dyDescent="0.25">
      <c r="A10" s="89"/>
      <c r="B10" s="101"/>
      <c r="C10" s="102"/>
      <c r="D10" s="102"/>
      <c r="E10" s="102"/>
      <c r="F10" s="102"/>
      <c r="G10" s="102"/>
      <c r="H10" s="103"/>
      <c r="I10" s="89"/>
    </row>
    <row r="11" spans="1:9" ht="31.5" x14ac:dyDescent="0.25">
      <c r="A11" s="89">
        <v>3</v>
      </c>
      <c r="B11" s="101" t="s">
        <v>262</v>
      </c>
      <c r="C11" s="104" t="s">
        <v>19</v>
      </c>
      <c r="D11" s="102" t="s">
        <v>218</v>
      </c>
      <c r="E11" s="106">
        <v>4994.91</v>
      </c>
      <c r="F11" s="102">
        <v>3201.51</v>
      </c>
      <c r="G11" s="102">
        <v>1793.4</v>
      </c>
      <c r="H11" s="107">
        <f>(G11*100)/F11</f>
        <v>56.017316828621489</v>
      </c>
      <c r="I11" s="89"/>
    </row>
    <row r="12" spans="1:9" ht="15.75" x14ac:dyDescent="0.25">
      <c r="A12" s="89"/>
      <c r="B12" s="101"/>
      <c r="C12" s="102"/>
      <c r="D12" s="102"/>
      <c r="E12" s="102"/>
      <c r="F12" s="102"/>
      <c r="G12" s="102"/>
      <c r="H12" s="103"/>
      <c r="I12" s="89"/>
    </row>
    <row r="13" spans="1:9" ht="63" x14ac:dyDescent="0.25">
      <c r="A13" s="89">
        <v>4</v>
      </c>
      <c r="B13" s="108" t="s">
        <v>80</v>
      </c>
      <c r="C13" s="102"/>
      <c r="D13" s="109" t="s">
        <v>265</v>
      </c>
      <c r="E13" s="110">
        <v>15266.54</v>
      </c>
      <c r="F13" s="111">
        <v>11675.41</v>
      </c>
      <c r="G13" s="112">
        <v>3591.33</v>
      </c>
      <c r="H13" s="103">
        <f>(G13*100)/E13</f>
        <v>23.524190812063505</v>
      </c>
      <c r="I13" s="89"/>
    </row>
    <row r="14" spans="1:9" ht="15.75" x14ac:dyDescent="0.25">
      <c r="A14" s="89"/>
      <c r="B14" s="101"/>
      <c r="C14" s="102"/>
      <c r="D14" s="102"/>
      <c r="E14" s="102"/>
      <c r="F14" s="102"/>
      <c r="G14" s="102"/>
      <c r="H14" s="103"/>
      <c r="I14" s="89"/>
    </row>
    <row r="15" spans="1:9" ht="15.75" x14ac:dyDescent="0.25">
      <c r="A15" s="89">
        <v>5</v>
      </c>
      <c r="B15" s="101" t="s">
        <v>217</v>
      </c>
      <c r="C15" s="102"/>
      <c r="D15" s="102" t="s">
        <v>218</v>
      </c>
      <c r="E15" s="102">
        <v>1513.88</v>
      </c>
      <c r="F15" s="102">
        <v>800.06500000000005</v>
      </c>
      <c r="G15" s="102">
        <v>713.81500000000005</v>
      </c>
      <c r="H15" s="103">
        <f>(G15*100)/E15</f>
        <v>47.151359420825955</v>
      </c>
      <c r="I15" s="89"/>
    </row>
    <row r="16" spans="1:9" ht="15.75" x14ac:dyDescent="0.25">
      <c r="A16" s="89"/>
      <c r="B16" s="101"/>
      <c r="C16" s="102"/>
      <c r="D16" s="102"/>
      <c r="E16" s="102"/>
      <c r="F16" s="102"/>
      <c r="G16" s="102"/>
      <c r="H16" s="103"/>
      <c r="I16" s="89"/>
    </row>
    <row r="17" spans="1:9" ht="15.75" x14ac:dyDescent="0.25">
      <c r="A17" s="89">
        <v>6</v>
      </c>
      <c r="B17" s="101" t="s">
        <v>221</v>
      </c>
      <c r="C17" s="102"/>
      <c r="D17" s="102" t="s">
        <v>266</v>
      </c>
      <c r="E17" s="102">
        <v>2460</v>
      </c>
      <c r="F17" s="102">
        <v>1640</v>
      </c>
      <c r="G17" s="102">
        <v>820</v>
      </c>
      <c r="H17" s="103">
        <f>(G17*100)/E17</f>
        <v>33.333333333333336</v>
      </c>
      <c r="I17" s="89"/>
    </row>
    <row r="18" spans="1:9" ht="15.75" x14ac:dyDescent="0.25">
      <c r="A18" s="89"/>
      <c r="B18" s="101"/>
      <c r="C18" s="102"/>
      <c r="D18" s="102"/>
      <c r="E18" s="102"/>
      <c r="F18" s="102"/>
      <c r="G18" s="102"/>
      <c r="H18" s="103"/>
      <c r="I18" s="89"/>
    </row>
    <row r="19" spans="1:9" ht="15.75" x14ac:dyDescent="0.25">
      <c r="A19" s="89">
        <v>7</v>
      </c>
      <c r="B19" s="101" t="s">
        <v>267</v>
      </c>
      <c r="C19" s="102"/>
      <c r="D19" s="102" t="s">
        <v>266</v>
      </c>
      <c r="E19" s="102">
        <v>2250</v>
      </c>
      <c r="F19" s="102">
        <v>200</v>
      </c>
      <c r="G19" s="102">
        <v>2050</v>
      </c>
      <c r="H19" s="103">
        <f>(G19*100)/E19</f>
        <v>91.111111111111114</v>
      </c>
      <c r="I19" s="89"/>
    </row>
    <row r="20" spans="1:9" ht="15.75" x14ac:dyDescent="0.25">
      <c r="A20" s="89"/>
      <c r="B20" s="101"/>
      <c r="C20" s="102"/>
      <c r="D20" s="102"/>
      <c r="E20" s="102"/>
      <c r="F20" s="102"/>
      <c r="G20" s="102"/>
      <c r="H20" s="103"/>
      <c r="I20" s="89"/>
    </row>
    <row r="21" spans="1:9" ht="15.75" x14ac:dyDescent="0.25">
      <c r="A21" s="89">
        <v>8</v>
      </c>
      <c r="B21" s="101" t="s">
        <v>47</v>
      </c>
      <c r="C21" s="102"/>
      <c r="D21" s="102" t="s">
        <v>218</v>
      </c>
      <c r="E21" s="102">
        <v>202</v>
      </c>
      <c r="F21" s="102">
        <v>100</v>
      </c>
      <c r="G21" s="102">
        <v>102</v>
      </c>
      <c r="H21" s="103">
        <f>(G21*100)/E21</f>
        <v>50.495049504950494</v>
      </c>
      <c r="I21" s="89"/>
    </row>
    <row r="22" spans="1:9" ht="15.75" x14ac:dyDescent="0.25">
      <c r="A22" s="89"/>
      <c r="B22" s="101"/>
      <c r="C22" s="102"/>
      <c r="D22" s="102"/>
      <c r="E22" s="102"/>
      <c r="F22" s="102"/>
      <c r="G22" s="102"/>
      <c r="H22" s="103"/>
      <c r="I22" s="89"/>
    </row>
    <row r="23" spans="1:9" ht="15.75" x14ac:dyDescent="0.25">
      <c r="A23" s="89">
        <v>9</v>
      </c>
      <c r="B23" s="101" t="s">
        <v>268</v>
      </c>
      <c r="C23" s="102"/>
      <c r="D23" s="102" t="s">
        <v>218</v>
      </c>
      <c r="E23" s="102">
        <v>23064.86</v>
      </c>
      <c r="F23" s="102">
        <v>13090</v>
      </c>
      <c r="G23" s="102">
        <v>9974.86</v>
      </c>
      <c r="H23" s="103">
        <f>(G23*100)/E23</f>
        <v>43.246999981790481</v>
      </c>
      <c r="I23" s="89"/>
    </row>
    <row r="24" spans="1:9" ht="15.75" x14ac:dyDescent="0.25">
      <c r="A24" s="89"/>
      <c r="B24" s="101"/>
      <c r="C24" s="102"/>
      <c r="D24" s="102"/>
      <c r="E24" s="102"/>
      <c r="F24" s="102"/>
      <c r="G24" s="102"/>
      <c r="H24" s="103"/>
      <c r="I24" s="89"/>
    </row>
    <row r="25" spans="1:9" ht="15.75" x14ac:dyDescent="0.25">
      <c r="A25" s="89">
        <v>10</v>
      </c>
      <c r="B25" s="101" t="s">
        <v>269</v>
      </c>
      <c r="C25" s="102"/>
      <c r="D25" s="102" t="s">
        <v>218</v>
      </c>
      <c r="E25" s="102">
        <v>39977.379999999997</v>
      </c>
      <c r="F25" s="102">
        <v>36963.360000000001</v>
      </c>
      <c r="G25" s="102">
        <v>3014.0149999999999</v>
      </c>
      <c r="H25" s="103">
        <f>(G25*100)/F25</f>
        <v>8.1540612108855903</v>
      </c>
      <c r="I25" s="89"/>
    </row>
    <row r="26" spans="1:9" ht="15.75" x14ac:dyDescent="0.25">
      <c r="A26" s="89"/>
      <c r="B26" s="101"/>
      <c r="C26" s="102"/>
      <c r="D26" s="102"/>
      <c r="E26" s="102"/>
      <c r="F26" s="102"/>
      <c r="G26" s="102"/>
      <c r="H26" s="103"/>
      <c r="I26" s="89"/>
    </row>
    <row r="27" spans="1:9" ht="15.75" x14ac:dyDescent="0.25">
      <c r="A27" s="89">
        <v>11</v>
      </c>
      <c r="B27" s="101" t="s">
        <v>270</v>
      </c>
      <c r="C27" s="102"/>
      <c r="D27" s="102" t="s">
        <v>218</v>
      </c>
      <c r="E27" s="102">
        <v>8443</v>
      </c>
      <c r="F27" s="102">
        <v>5200</v>
      </c>
      <c r="G27" s="102">
        <v>3243</v>
      </c>
      <c r="H27" s="103">
        <f>(G27*100)/E27</f>
        <v>38.41051758853488</v>
      </c>
      <c r="I27" s="89"/>
    </row>
    <row r="28" spans="1:9" ht="15.75" x14ac:dyDescent="0.25">
      <c r="A28" s="89"/>
      <c r="B28" s="101"/>
      <c r="C28" s="102"/>
      <c r="D28" s="102"/>
      <c r="E28" s="102"/>
      <c r="F28" s="102"/>
      <c r="G28" s="102"/>
      <c r="H28" s="103"/>
      <c r="I28" s="89"/>
    </row>
    <row r="29" spans="1:9" ht="15.75" x14ac:dyDescent="0.25">
      <c r="A29" s="89">
        <v>12</v>
      </c>
      <c r="B29" s="101" t="s">
        <v>271</v>
      </c>
      <c r="C29" s="102"/>
      <c r="D29" s="102" t="s">
        <v>218</v>
      </c>
      <c r="E29" s="102">
        <v>4126.03</v>
      </c>
      <c r="F29" s="102">
        <v>800</v>
      </c>
      <c r="G29" s="102">
        <v>3326.03</v>
      </c>
      <c r="H29" s="103">
        <f>(G29*100)/E29</f>
        <v>80.610902005075104</v>
      </c>
      <c r="I29" s="89"/>
    </row>
    <row r="30" spans="1:9" ht="15.75" x14ac:dyDescent="0.25">
      <c r="A30" s="89"/>
      <c r="B30" s="89"/>
      <c r="C30" s="89"/>
      <c r="D30" s="89"/>
      <c r="E30" s="89"/>
      <c r="F30" s="89"/>
      <c r="G30" s="89"/>
      <c r="H30" s="89"/>
      <c r="I30" s="89"/>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tabSelected="1" zoomScale="145" zoomScaleNormal="145" zoomScaleSheetLayoutView="85" workbookViewId="0">
      <pane ySplit="6" topLeftCell="A7" activePane="bottomLeft" state="frozen"/>
      <selection pane="bottomLeft"/>
    </sheetView>
  </sheetViews>
  <sheetFormatPr defaultRowHeight="12.75" x14ac:dyDescent="0.2"/>
  <cols>
    <col min="1" max="1" width="14.28515625" customWidth="1"/>
    <col min="2" max="2" width="11.140625" customWidth="1"/>
    <col min="3" max="3" width="7.5703125" style="1" customWidth="1"/>
    <col min="4" max="4" width="30.140625" customWidth="1"/>
    <col min="5" max="5" width="5.85546875" customWidth="1"/>
    <col min="6" max="6" width="6.85546875" customWidth="1"/>
    <col min="7" max="7" width="9.7109375" customWidth="1"/>
    <col min="8" max="8" width="10.5703125" style="2" customWidth="1"/>
    <col min="9" max="9" width="8.85546875" style="2" customWidth="1"/>
    <col min="10" max="10" width="11.5703125" customWidth="1"/>
    <col min="11" max="11" width="9.85546875" style="2" customWidth="1"/>
    <col min="13" max="13" width="9.28515625" customWidth="1"/>
  </cols>
  <sheetData>
    <row r="1" spans="1:15" x14ac:dyDescent="0.2">
      <c r="D1" t="s">
        <v>1</v>
      </c>
    </row>
    <row r="2" spans="1:15" x14ac:dyDescent="0.2">
      <c r="D2" t="s">
        <v>2</v>
      </c>
      <c r="G2" s="3">
        <v>205</v>
      </c>
    </row>
    <row r="4" spans="1:15" s="9" customFormat="1" ht="23.25" customHeight="1" x14ac:dyDescent="0.2">
      <c r="A4" s="4"/>
      <c r="B4" s="4"/>
      <c r="C4" s="5"/>
      <c r="D4" s="6" t="s">
        <v>3</v>
      </c>
      <c r="E4" s="7"/>
      <c r="F4" s="4"/>
      <c r="G4" s="4"/>
      <c r="H4" s="8"/>
      <c r="I4" s="8"/>
      <c r="J4" s="4"/>
      <c r="K4" s="8"/>
    </row>
    <row r="5" spans="1:15" s="9" customFormat="1" ht="23.25" customHeight="1" x14ac:dyDescent="0.2">
      <c r="A5" s="4"/>
      <c r="B5" s="4"/>
      <c r="C5" s="5"/>
      <c r="D5" s="6"/>
      <c r="E5" s="7"/>
      <c r="F5" s="4"/>
      <c r="G5" s="4"/>
      <c r="H5" s="8"/>
      <c r="I5" s="8"/>
      <c r="J5" s="4"/>
      <c r="K5" s="8"/>
    </row>
    <row r="6" spans="1:15" ht="38.25" x14ac:dyDescent="0.2">
      <c r="A6" s="10" t="s">
        <v>4</v>
      </c>
      <c r="B6" s="10" t="s">
        <v>5</v>
      </c>
      <c r="C6" s="10" t="s">
        <v>6</v>
      </c>
      <c r="D6" s="10" t="s">
        <v>7</v>
      </c>
      <c r="E6" s="11" t="s">
        <v>8</v>
      </c>
      <c r="F6" s="10" t="s">
        <v>9</v>
      </c>
      <c r="G6" s="10" t="s">
        <v>10</v>
      </c>
      <c r="H6" s="12" t="s">
        <v>11</v>
      </c>
      <c r="I6" s="13" t="s">
        <v>12</v>
      </c>
      <c r="J6" s="14" t="s">
        <v>13</v>
      </c>
      <c r="K6" s="15" t="s">
        <v>14</v>
      </c>
      <c r="L6" s="92" t="s">
        <v>240</v>
      </c>
      <c r="M6" s="92" t="s">
        <v>241</v>
      </c>
      <c r="N6" s="93" t="s">
        <v>238</v>
      </c>
      <c r="O6" s="78" t="s">
        <v>239</v>
      </c>
    </row>
    <row r="7" spans="1:15" ht="38.25" x14ac:dyDescent="0.2">
      <c r="A7" s="114" t="s">
        <v>186</v>
      </c>
      <c r="B7" s="58" t="s">
        <v>187</v>
      </c>
      <c r="C7" s="37">
        <v>1</v>
      </c>
      <c r="D7" s="18" t="s">
        <v>188</v>
      </c>
      <c r="E7" s="19">
        <v>6</v>
      </c>
      <c r="F7" s="20" t="s">
        <v>16</v>
      </c>
      <c r="G7" s="21">
        <v>205</v>
      </c>
      <c r="H7" s="22">
        <f>E7*G7</f>
        <v>1230</v>
      </c>
      <c r="I7" s="22">
        <f>H7</f>
        <v>1230</v>
      </c>
      <c r="J7" s="20">
        <f t="shared" ref="J7:J16" si="0">H7-I7</f>
        <v>0</v>
      </c>
      <c r="K7" s="22"/>
      <c r="L7" s="91">
        <v>1230</v>
      </c>
      <c r="M7" s="87">
        <v>0</v>
      </c>
      <c r="N7" s="87">
        <f>(100*M7)/H7</f>
        <v>0</v>
      </c>
    </row>
    <row r="8" spans="1:15" ht="76.5" x14ac:dyDescent="0.2">
      <c r="A8" s="114"/>
      <c r="B8" s="59"/>
      <c r="C8" s="37"/>
      <c r="D8" s="18" t="s">
        <v>189</v>
      </c>
      <c r="E8" s="33">
        <v>6</v>
      </c>
      <c r="F8" s="34" t="s">
        <v>16</v>
      </c>
      <c r="G8" s="21">
        <v>38.729999999999997</v>
      </c>
      <c r="H8" s="25">
        <f t="shared" ref="H8:H16" si="1">E8*G8</f>
        <v>232.38</v>
      </c>
      <c r="I8" s="25">
        <f>H8</f>
        <v>232.38</v>
      </c>
      <c r="J8" s="34">
        <f t="shared" si="0"/>
        <v>0</v>
      </c>
      <c r="K8" s="25"/>
      <c r="L8" s="91">
        <v>232.38</v>
      </c>
      <c r="M8" s="87">
        <v>0</v>
      </c>
      <c r="N8" s="87">
        <f t="shared" ref="N8:N30" si="2">(100*M8)/H8</f>
        <v>0</v>
      </c>
    </row>
    <row r="9" spans="1:15" ht="89.25" x14ac:dyDescent="0.2">
      <c r="A9" s="114"/>
      <c r="B9" s="59"/>
      <c r="C9" s="37"/>
      <c r="D9" s="18" t="s">
        <v>190</v>
      </c>
      <c r="E9" s="19">
        <v>1.3499999999999999</v>
      </c>
      <c r="F9" s="20" t="s">
        <v>16</v>
      </c>
      <c r="G9" s="28">
        <f>$G$2</f>
        <v>205</v>
      </c>
      <c r="H9" s="22">
        <f t="shared" si="1"/>
        <v>276.75</v>
      </c>
      <c r="I9" s="22">
        <f>H9</f>
        <v>276.75</v>
      </c>
      <c r="J9" s="20">
        <f t="shared" si="0"/>
        <v>0</v>
      </c>
      <c r="K9" s="22"/>
      <c r="L9" s="91">
        <v>276.75</v>
      </c>
      <c r="M9" s="87">
        <v>0</v>
      </c>
      <c r="N9" s="87">
        <f t="shared" si="2"/>
        <v>0</v>
      </c>
    </row>
    <row r="10" spans="1:15" ht="63.75" x14ac:dyDescent="0.2">
      <c r="A10" s="114"/>
      <c r="B10" s="59"/>
      <c r="C10" s="37"/>
      <c r="D10" s="18" t="s">
        <v>191</v>
      </c>
      <c r="E10" s="19">
        <v>50</v>
      </c>
      <c r="F10" s="20" t="s">
        <v>192</v>
      </c>
      <c r="G10" s="21">
        <v>1.19</v>
      </c>
      <c r="H10" s="22">
        <f t="shared" si="1"/>
        <v>59.5</v>
      </c>
      <c r="I10" s="22">
        <f>H10</f>
        <v>59.5</v>
      </c>
      <c r="J10" s="20">
        <f t="shared" si="0"/>
        <v>0</v>
      </c>
      <c r="K10" s="22"/>
      <c r="L10" s="91">
        <v>59.5</v>
      </c>
      <c r="M10" s="87">
        <v>0</v>
      </c>
      <c r="N10" s="87">
        <f t="shared" si="2"/>
        <v>0</v>
      </c>
    </row>
    <row r="11" spans="1:15" ht="38.25" x14ac:dyDescent="0.2">
      <c r="A11" s="114"/>
      <c r="B11" s="59"/>
      <c r="C11" s="37"/>
      <c r="D11" s="18" t="s">
        <v>193</v>
      </c>
      <c r="E11" s="19">
        <v>50</v>
      </c>
      <c r="F11" s="20" t="s">
        <v>192</v>
      </c>
      <c r="G11" s="26">
        <v>1</v>
      </c>
      <c r="H11" s="22">
        <f t="shared" si="1"/>
        <v>50</v>
      </c>
      <c r="I11" s="22">
        <v>0</v>
      </c>
      <c r="J11" s="20">
        <f t="shared" si="0"/>
        <v>50</v>
      </c>
      <c r="K11" s="22"/>
      <c r="L11" s="91">
        <v>50</v>
      </c>
      <c r="M11" s="87">
        <v>0</v>
      </c>
      <c r="N11" s="87">
        <f t="shared" si="2"/>
        <v>0</v>
      </c>
    </row>
    <row r="12" spans="1:15" ht="25.5" x14ac:dyDescent="0.2">
      <c r="A12" s="114"/>
      <c r="B12" s="59"/>
      <c r="C12" s="37"/>
      <c r="D12" s="18" t="s">
        <v>194</v>
      </c>
      <c r="E12" s="19">
        <v>50</v>
      </c>
      <c r="F12" s="20" t="s">
        <v>192</v>
      </c>
      <c r="G12" s="26">
        <v>0.48449999999999999</v>
      </c>
      <c r="H12" s="22">
        <f t="shared" si="1"/>
        <v>24.224999999999998</v>
      </c>
      <c r="I12" s="22">
        <f>H12</f>
        <v>24.224999999999998</v>
      </c>
      <c r="J12" s="20">
        <f t="shared" si="0"/>
        <v>0</v>
      </c>
      <c r="K12" s="22"/>
      <c r="L12" s="91"/>
      <c r="M12" s="87">
        <v>24.23</v>
      </c>
      <c r="N12" s="87">
        <f t="shared" si="2"/>
        <v>100.02063983488134</v>
      </c>
    </row>
    <row r="13" spans="1:15" ht="25.5" x14ac:dyDescent="0.2">
      <c r="A13" s="114"/>
      <c r="B13" s="59"/>
      <c r="C13" s="37"/>
      <c r="D13" s="18" t="s">
        <v>195</v>
      </c>
      <c r="E13" s="19">
        <v>50</v>
      </c>
      <c r="F13" s="20" t="s">
        <v>192</v>
      </c>
      <c r="G13" s="21">
        <f>51.19/100</f>
        <v>0.51190000000000002</v>
      </c>
      <c r="H13" s="22">
        <f t="shared" si="1"/>
        <v>25.595000000000002</v>
      </c>
      <c r="I13" s="22">
        <f>H13</f>
        <v>25.595000000000002</v>
      </c>
      <c r="J13" s="20">
        <f t="shared" si="0"/>
        <v>0</v>
      </c>
      <c r="K13" s="22"/>
      <c r="L13" s="91"/>
      <c r="M13" s="87">
        <v>25.6</v>
      </c>
      <c r="N13" s="87">
        <f t="shared" si="2"/>
        <v>100.01953506544245</v>
      </c>
    </row>
    <row r="14" spans="1:15" ht="15" x14ac:dyDescent="0.2">
      <c r="A14" s="114"/>
      <c r="B14" s="59"/>
      <c r="C14" s="37"/>
      <c r="D14" s="31" t="s">
        <v>33</v>
      </c>
      <c r="E14" s="11"/>
      <c r="F14" s="14"/>
      <c r="G14" s="14"/>
      <c r="H14" s="13">
        <f>SUM(H7:H13)</f>
        <v>1898.45</v>
      </c>
      <c r="I14" s="13">
        <f>H14</f>
        <v>1898.45</v>
      </c>
      <c r="J14" s="14">
        <f t="shared" si="0"/>
        <v>0</v>
      </c>
      <c r="K14" s="13"/>
      <c r="L14" s="92">
        <f>SUM(L7:L13)</f>
        <v>1848.63</v>
      </c>
      <c r="M14" s="92">
        <f>SUM(M7:M13)</f>
        <v>49.83</v>
      </c>
      <c r="N14" s="87">
        <f t="shared" si="2"/>
        <v>2.62477284100187</v>
      </c>
    </row>
    <row r="15" spans="1:15" ht="63.75" x14ac:dyDescent="0.2">
      <c r="A15" s="114"/>
      <c r="B15" s="115" t="s">
        <v>196</v>
      </c>
      <c r="C15" s="60"/>
      <c r="D15" s="61" t="s">
        <v>197</v>
      </c>
      <c r="E15" s="33">
        <v>600</v>
      </c>
      <c r="F15" s="34" t="s">
        <v>192</v>
      </c>
      <c r="G15" s="21">
        <v>3.24</v>
      </c>
      <c r="H15" s="25">
        <f t="shared" si="1"/>
        <v>1944.0000000000002</v>
      </c>
      <c r="I15" s="25">
        <f>H15</f>
        <v>1944.0000000000002</v>
      </c>
      <c r="J15" s="34">
        <f t="shared" si="0"/>
        <v>0</v>
      </c>
      <c r="K15" s="25"/>
      <c r="L15" s="87">
        <v>972</v>
      </c>
      <c r="M15" s="87">
        <f>(H15/2)</f>
        <v>972.00000000000011</v>
      </c>
      <c r="N15" s="87">
        <f t="shared" si="2"/>
        <v>50</v>
      </c>
    </row>
    <row r="16" spans="1:15" ht="95.25" customHeight="1" x14ac:dyDescent="0.2">
      <c r="A16" s="114"/>
      <c r="B16" s="116"/>
      <c r="C16" s="60"/>
      <c r="D16" s="61" t="s">
        <v>198</v>
      </c>
      <c r="E16" s="33">
        <f>3000/5000</f>
        <v>0.6</v>
      </c>
      <c r="F16" s="34" t="s">
        <v>199</v>
      </c>
      <c r="G16" s="28">
        <v>509.04</v>
      </c>
      <c r="H16" s="25">
        <f t="shared" si="1"/>
        <v>305.42399999999998</v>
      </c>
      <c r="I16" s="25">
        <f>H16</f>
        <v>305.42399999999998</v>
      </c>
      <c r="J16" s="34">
        <f t="shared" si="0"/>
        <v>0</v>
      </c>
      <c r="K16" s="25"/>
      <c r="L16" s="87">
        <v>305.42</v>
      </c>
      <c r="M16" s="87">
        <v>0</v>
      </c>
      <c r="N16" s="87">
        <f t="shared" si="2"/>
        <v>0</v>
      </c>
    </row>
    <row r="17" spans="1:14" ht="45" x14ac:dyDescent="0.2">
      <c r="A17" s="37"/>
      <c r="B17" s="37" t="s">
        <v>200</v>
      </c>
      <c r="C17" s="37">
        <v>1</v>
      </c>
      <c r="D17" s="31" t="s">
        <v>201</v>
      </c>
      <c r="E17" s="19"/>
      <c r="F17" s="20"/>
      <c r="G17" s="20"/>
      <c r="H17" s="13">
        <f t="shared" ref="H17:M17" si="3">SUM(H15:H16)</f>
        <v>2249.424</v>
      </c>
      <c r="I17" s="13">
        <f t="shared" si="3"/>
        <v>2249.424</v>
      </c>
      <c r="J17" s="14">
        <f t="shared" si="3"/>
        <v>0</v>
      </c>
      <c r="K17" s="13">
        <f t="shared" si="3"/>
        <v>0</v>
      </c>
      <c r="L17" s="92">
        <f t="shared" si="3"/>
        <v>1277.42</v>
      </c>
      <c r="M17" s="92">
        <f t="shared" si="3"/>
        <v>972.00000000000011</v>
      </c>
      <c r="N17" s="87">
        <f t="shared" si="2"/>
        <v>43.211062031880168</v>
      </c>
    </row>
    <row r="18" spans="1:14" ht="15" x14ac:dyDescent="0.2">
      <c r="A18" s="37"/>
      <c r="B18" s="37"/>
      <c r="C18" s="37"/>
      <c r="D18" s="18"/>
      <c r="E18" s="19"/>
      <c r="F18" s="20"/>
      <c r="G18" s="20"/>
      <c r="H18" s="22"/>
      <c r="I18" s="22"/>
      <c r="J18" s="20">
        <f>H18-I18</f>
        <v>0</v>
      </c>
      <c r="K18" s="22"/>
      <c r="L18" s="87"/>
      <c r="M18" s="87"/>
      <c r="N18" s="87" t="e">
        <f t="shared" si="2"/>
        <v>#DIV/0!</v>
      </c>
    </row>
    <row r="19" spans="1:14" ht="38.25" x14ac:dyDescent="0.2">
      <c r="A19" s="114" t="s">
        <v>202</v>
      </c>
      <c r="B19" s="114" t="s">
        <v>203</v>
      </c>
      <c r="C19" s="37">
        <v>1</v>
      </c>
      <c r="D19" s="18" t="s">
        <v>204</v>
      </c>
      <c r="E19" s="19">
        <v>6</v>
      </c>
      <c r="F19" s="20" t="s">
        <v>16</v>
      </c>
      <c r="G19" s="28">
        <f>$G$2</f>
        <v>205</v>
      </c>
      <c r="H19" s="22">
        <f>E19*G19</f>
        <v>1230</v>
      </c>
      <c r="I19" s="22">
        <f>H19</f>
        <v>1230</v>
      </c>
      <c r="J19" s="20">
        <f>H19-I19</f>
        <v>0</v>
      </c>
      <c r="K19" s="22"/>
      <c r="L19" s="87">
        <v>615</v>
      </c>
      <c r="M19" s="87">
        <v>615</v>
      </c>
      <c r="N19" s="87">
        <f t="shared" si="2"/>
        <v>50</v>
      </c>
    </row>
    <row r="20" spans="1:14" ht="114.75" x14ac:dyDescent="0.2">
      <c r="A20" s="114"/>
      <c r="B20" s="114"/>
      <c r="C20" s="37"/>
      <c r="D20" s="18" t="s">
        <v>205</v>
      </c>
      <c r="E20" s="19">
        <v>12</v>
      </c>
      <c r="F20" s="20" t="s">
        <v>16</v>
      </c>
      <c r="G20" s="62">
        <f>G2/3.225</f>
        <v>63.565891472868216</v>
      </c>
      <c r="H20" s="22">
        <f t="shared" ref="H20:H26" si="4">E20*G20</f>
        <v>762.79069767441865</v>
      </c>
      <c r="I20" s="22">
        <f>H20</f>
        <v>762.79069767441865</v>
      </c>
      <c r="J20" s="20">
        <f>H20-I20</f>
        <v>0</v>
      </c>
      <c r="K20" s="22"/>
      <c r="L20" s="87">
        <v>0</v>
      </c>
      <c r="M20" s="87">
        <v>762.79</v>
      </c>
      <c r="N20" s="87">
        <f t="shared" si="2"/>
        <v>99.999908536585366</v>
      </c>
    </row>
    <row r="21" spans="1:14" ht="25.5" x14ac:dyDescent="0.2">
      <c r="A21" s="114"/>
      <c r="B21" s="114"/>
      <c r="C21" s="37"/>
      <c r="D21" s="31" t="s">
        <v>206</v>
      </c>
      <c r="E21" s="11"/>
      <c r="F21" s="14"/>
      <c r="G21" s="14"/>
      <c r="H21" s="13">
        <f>SUM(H19:H20)</f>
        <v>1992.7906976744187</v>
      </c>
      <c r="I21" s="13">
        <f>SUM(I19:I20)</f>
        <v>1992.7906976744187</v>
      </c>
      <c r="J21" s="13">
        <f>SUM(J19:J20)</f>
        <v>0</v>
      </c>
      <c r="K21" s="13"/>
      <c r="L21" s="87"/>
      <c r="M21" s="87"/>
      <c r="N21" s="87">
        <f t="shared" si="2"/>
        <v>0</v>
      </c>
    </row>
    <row r="22" spans="1:14" ht="63.75" x14ac:dyDescent="0.2">
      <c r="A22" s="114"/>
      <c r="B22" s="114"/>
      <c r="C22" s="37"/>
      <c r="D22" s="18" t="s">
        <v>207</v>
      </c>
      <c r="E22" s="19">
        <v>10</v>
      </c>
      <c r="F22" s="20" t="s">
        <v>192</v>
      </c>
      <c r="G22" s="28">
        <f>$G$2</f>
        <v>205</v>
      </c>
      <c r="H22" s="22">
        <f t="shared" si="4"/>
        <v>2050</v>
      </c>
      <c r="I22" s="22">
        <f>H22</f>
        <v>2050</v>
      </c>
      <c r="J22" s="20">
        <f>H22-I22</f>
        <v>0</v>
      </c>
      <c r="K22" s="22"/>
      <c r="L22" s="87">
        <v>2050</v>
      </c>
      <c r="M22" s="87">
        <v>0</v>
      </c>
      <c r="N22" s="87">
        <f t="shared" si="2"/>
        <v>0</v>
      </c>
    </row>
    <row r="23" spans="1:14" ht="63.75" x14ac:dyDescent="0.2">
      <c r="A23" s="114"/>
      <c r="B23" s="114"/>
      <c r="C23" s="37"/>
      <c r="D23" s="40" t="s">
        <v>208</v>
      </c>
      <c r="E23" s="19">
        <v>1</v>
      </c>
      <c r="F23" s="20" t="s">
        <v>192</v>
      </c>
      <c r="G23" s="21">
        <v>1017.63</v>
      </c>
      <c r="H23" s="22">
        <f t="shared" si="4"/>
        <v>1017.63</v>
      </c>
      <c r="I23" s="22">
        <v>194</v>
      </c>
      <c r="J23" s="20">
        <f>H23-I23</f>
        <v>823.63</v>
      </c>
      <c r="K23" s="22"/>
      <c r="L23" s="87">
        <v>823.63</v>
      </c>
      <c r="M23" s="87">
        <v>194</v>
      </c>
      <c r="N23" s="87">
        <f t="shared" si="2"/>
        <v>19.063903383351512</v>
      </c>
    </row>
    <row r="24" spans="1:14" ht="15" x14ac:dyDescent="0.2">
      <c r="A24" s="114"/>
      <c r="B24" s="114"/>
      <c r="C24" s="37"/>
      <c r="D24" s="31" t="s">
        <v>209</v>
      </c>
      <c r="E24" s="19"/>
      <c r="F24" s="20"/>
      <c r="G24" s="20"/>
      <c r="H24" s="13">
        <f>SUM(H22:H23)</f>
        <v>3067.63</v>
      </c>
      <c r="I24" s="13">
        <f>SUM(I22:I23)</f>
        <v>2244</v>
      </c>
      <c r="J24" s="13">
        <f>SUM(J22:J23)</f>
        <v>823.63</v>
      </c>
      <c r="K24" s="13"/>
      <c r="L24" s="87"/>
      <c r="M24" s="87"/>
      <c r="N24" s="87">
        <f t="shared" si="2"/>
        <v>0</v>
      </c>
    </row>
    <row r="25" spans="1:14" ht="38.25" x14ac:dyDescent="0.2">
      <c r="A25" s="114"/>
      <c r="B25" s="114"/>
      <c r="C25" s="37">
        <v>0</v>
      </c>
      <c r="D25" s="40" t="s">
        <v>210</v>
      </c>
      <c r="E25" s="19">
        <v>8.4</v>
      </c>
      <c r="F25" s="20" t="s">
        <v>16</v>
      </c>
      <c r="G25" s="62">
        <f>G2*K25</f>
        <v>56.94444444444445</v>
      </c>
      <c r="H25" s="22">
        <f t="shared" si="4"/>
        <v>478.33333333333343</v>
      </c>
      <c r="I25" s="22">
        <f>H25</f>
        <v>478.33333333333343</v>
      </c>
      <c r="J25" s="20">
        <f>H25-I25</f>
        <v>0</v>
      </c>
      <c r="K25" s="22">
        <f>4/14.4</f>
        <v>0.27777777777777779</v>
      </c>
      <c r="L25" s="86"/>
      <c r="M25" s="87">
        <v>478</v>
      </c>
      <c r="N25" s="87" t="e">
        <f>(100*#REF!)/H25</f>
        <v>#REF!</v>
      </c>
    </row>
    <row r="26" spans="1:14" ht="25.5" x14ac:dyDescent="0.2">
      <c r="A26" s="37"/>
      <c r="B26" s="64"/>
      <c r="C26" s="37"/>
      <c r="D26" s="40" t="s">
        <v>212</v>
      </c>
      <c r="E26" s="19">
        <f>4*3*0.5</f>
        <v>6</v>
      </c>
      <c r="F26" s="55" t="s">
        <v>16</v>
      </c>
      <c r="G26" s="62">
        <f>G25</f>
        <v>56.94444444444445</v>
      </c>
      <c r="H26" s="22">
        <f t="shared" si="4"/>
        <v>341.66666666666669</v>
      </c>
      <c r="I26" s="22">
        <f>H26</f>
        <v>341.66666666666669</v>
      </c>
      <c r="J26" s="20"/>
      <c r="K26" s="22"/>
      <c r="L26" s="86"/>
      <c r="M26" s="87">
        <v>341.67</v>
      </c>
      <c r="N26" s="87"/>
    </row>
    <row r="27" spans="1:14" ht="15" x14ac:dyDescent="0.2">
      <c r="A27" s="37"/>
      <c r="B27" s="64"/>
      <c r="C27" s="37"/>
      <c r="D27" s="31" t="s">
        <v>213</v>
      </c>
      <c r="E27" s="11"/>
      <c r="F27" s="14"/>
      <c r="G27" s="14"/>
      <c r="H27" s="13">
        <f>SUM(H25:H26)</f>
        <v>820.00000000000011</v>
      </c>
      <c r="I27" s="13">
        <f>SUM(I25:I26)</f>
        <v>820.00000000000011</v>
      </c>
      <c r="J27" s="13">
        <f>SUM(J25:J26)</f>
        <v>0</v>
      </c>
      <c r="K27" s="13"/>
      <c r="L27" s="87"/>
      <c r="M27" s="87"/>
      <c r="N27" s="87">
        <f t="shared" si="2"/>
        <v>0</v>
      </c>
    </row>
    <row r="28" spans="1:14" ht="15" x14ac:dyDescent="0.2">
      <c r="A28" s="65" t="s">
        <v>214</v>
      </c>
      <c r="C28" s="37"/>
      <c r="D28" s="31" t="s">
        <v>33</v>
      </c>
      <c r="E28" s="11"/>
      <c r="F28" s="14"/>
      <c r="G28" s="14"/>
      <c r="H28" s="13">
        <f>H27+H24+H21</f>
        <v>5880.420697674419</v>
      </c>
      <c r="I28" s="13">
        <f>I27+I24+I21</f>
        <v>5056.7906976744189</v>
      </c>
      <c r="J28" s="13">
        <f>J27+J24+J21</f>
        <v>823.63</v>
      </c>
      <c r="K28" s="13">
        <f>K27+K24+K21</f>
        <v>0</v>
      </c>
      <c r="L28" s="92">
        <f>SUM(L7:L27)</f>
        <v>9740.73</v>
      </c>
      <c r="M28" s="92">
        <f>SUM(M7:M27)</f>
        <v>4435.12</v>
      </c>
      <c r="N28" s="92">
        <f t="shared" si="2"/>
        <v>75.421814662920212</v>
      </c>
    </row>
    <row r="29" spans="1:14" ht="15" x14ac:dyDescent="0.2">
      <c r="A29" s="65" t="s">
        <v>215</v>
      </c>
      <c r="C29" s="37"/>
      <c r="D29" s="31" t="s">
        <v>33</v>
      </c>
      <c r="E29" s="11"/>
      <c r="F29" s="14"/>
      <c r="G29" s="14"/>
      <c r="H29" s="13">
        <f>H28*2</f>
        <v>11760.841395348838</v>
      </c>
      <c r="I29" s="13">
        <f>I28*2</f>
        <v>10113.581395348838</v>
      </c>
      <c r="J29" s="14">
        <f>H29-I29</f>
        <v>1647.2600000000002</v>
      </c>
      <c r="K29" s="13"/>
      <c r="L29" s="87"/>
      <c r="M29" s="87"/>
      <c r="N29" s="87">
        <f t="shared" si="2"/>
        <v>0</v>
      </c>
    </row>
    <row r="30" spans="1:14" ht="15" x14ac:dyDescent="0.2">
      <c r="A30" s="65" t="s">
        <v>216</v>
      </c>
      <c r="C30" s="37"/>
      <c r="D30" s="31" t="s">
        <v>33</v>
      </c>
      <c r="E30" s="11"/>
      <c r="F30" s="14"/>
      <c r="G30" s="14"/>
      <c r="H30" s="13">
        <f>H29*3</f>
        <v>35282.524186046518</v>
      </c>
      <c r="I30" s="13">
        <f>I29*3</f>
        <v>30340.744186046511</v>
      </c>
      <c r="J30" s="14">
        <f>J29*3</f>
        <v>4941.7800000000007</v>
      </c>
      <c r="K30" s="13"/>
      <c r="L30" s="87"/>
      <c r="M30" s="87"/>
      <c r="N30" s="87">
        <f t="shared" si="2"/>
        <v>0</v>
      </c>
    </row>
    <row r="31" spans="1:14" x14ac:dyDescent="0.2">
      <c r="A31" s="69"/>
      <c r="B31" s="69"/>
      <c r="C31" s="70"/>
      <c r="D31" s="71"/>
      <c r="E31" s="72"/>
      <c r="F31" s="69"/>
      <c r="G31" s="69"/>
      <c r="H31" s="73"/>
      <c r="I31" s="73"/>
      <c r="J31" s="69"/>
      <c r="K31" s="73"/>
    </row>
    <row r="32" spans="1:14" ht="25.5" x14ac:dyDescent="0.2">
      <c r="A32" s="69"/>
      <c r="B32" s="74"/>
      <c r="C32" s="70"/>
      <c r="D32" s="71" t="s">
        <v>234</v>
      </c>
      <c r="E32" s="72"/>
      <c r="F32" s="69"/>
      <c r="G32" s="69"/>
      <c r="H32" s="73"/>
      <c r="I32" s="73"/>
      <c r="J32" s="69"/>
      <c r="K32" s="73"/>
    </row>
    <row r="33" spans="1:11" ht="25.5" x14ac:dyDescent="0.2">
      <c r="A33" s="69"/>
      <c r="B33" s="75"/>
      <c r="C33" s="70"/>
      <c r="D33" s="71" t="s">
        <v>235</v>
      </c>
      <c r="E33" s="72"/>
      <c r="F33" s="69"/>
      <c r="G33" s="69"/>
      <c r="H33" s="73"/>
      <c r="I33" s="73"/>
      <c r="J33" s="69"/>
      <c r="K33" s="73"/>
    </row>
    <row r="34" spans="1:11" ht="25.5" x14ac:dyDescent="0.2">
      <c r="B34" s="76"/>
      <c r="D34" s="77" t="s">
        <v>236</v>
      </c>
    </row>
  </sheetData>
  <mergeCells count="4">
    <mergeCell ref="A19:A25"/>
    <mergeCell ref="B19:B25"/>
    <mergeCell ref="A7:A16"/>
    <mergeCell ref="B15:B16"/>
  </mergeCells>
  <pageMargins left="0.7" right="0.45" top="0.75" bottom="0.25" header="0.51180555555555551" footer="0.51180555555555551"/>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zoomScaleNormal="100" zoomScaleSheetLayoutView="85" workbookViewId="0">
      <pane ySplit="5" topLeftCell="A7" activePane="bottomLeft" state="frozen"/>
      <selection pane="bottomLeft" activeCell="N8" sqref="N8"/>
    </sheetView>
  </sheetViews>
  <sheetFormatPr defaultRowHeight="12.75" x14ac:dyDescent="0.2"/>
  <cols>
    <col min="1" max="1" width="14.28515625" customWidth="1"/>
    <col min="2" max="2" width="5.7109375" customWidth="1"/>
    <col min="3" max="3" width="7.5703125" style="1" customWidth="1"/>
    <col min="4" max="4" width="30.140625" customWidth="1"/>
    <col min="5" max="5" width="5.85546875" customWidth="1"/>
    <col min="6" max="6" width="6.85546875" customWidth="1"/>
    <col min="7" max="7" width="9.5703125" customWidth="1"/>
    <col min="8" max="8" width="10.5703125" style="2" customWidth="1"/>
    <col min="9" max="9" width="8.85546875" style="2" customWidth="1"/>
    <col min="10" max="10" width="11.5703125" customWidth="1"/>
    <col min="11" max="11" width="9.85546875" style="2" customWidth="1"/>
    <col min="14" max="14" width="12.5703125" customWidth="1"/>
  </cols>
  <sheetData>
    <row r="1" spans="1:14" x14ac:dyDescent="0.2">
      <c r="A1" t="s">
        <v>0</v>
      </c>
      <c r="D1" t="s">
        <v>1</v>
      </c>
    </row>
    <row r="2" spans="1:14" x14ac:dyDescent="0.2">
      <c r="D2" t="s">
        <v>2</v>
      </c>
      <c r="G2" s="3">
        <v>205</v>
      </c>
    </row>
    <row r="4" spans="1:14" s="9" customFormat="1" ht="23.25" customHeight="1" x14ac:dyDescent="0.2">
      <c r="A4" s="4"/>
      <c r="B4" s="4"/>
      <c r="C4" s="5"/>
      <c r="D4" s="6" t="s">
        <v>3</v>
      </c>
      <c r="E4" s="7"/>
      <c r="F4" s="4"/>
      <c r="G4" s="4"/>
      <c r="H4" s="8"/>
      <c r="I4" s="8"/>
      <c r="J4" s="4"/>
      <c r="K4" s="8"/>
    </row>
    <row r="5" spans="1:14" ht="38.25" x14ac:dyDescent="0.2">
      <c r="A5" s="10" t="s">
        <v>4</v>
      </c>
      <c r="B5" s="10" t="s">
        <v>5</v>
      </c>
      <c r="C5" s="10" t="s">
        <v>6</v>
      </c>
      <c r="D5" s="10" t="s">
        <v>7</v>
      </c>
      <c r="E5" s="11" t="s">
        <v>8</v>
      </c>
      <c r="F5" s="10" t="s">
        <v>9</v>
      </c>
      <c r="G5" s="10" t="s">
        <v>10</v>
      </c>
      <c r="H5" s="12" t="s">
        <v>11</v>
      </c>
      <c r="I5" s="13" t="s">
        <v>12</v>
      </c>
      <c r="J5" s="14" t="s">
        <v>13</v>
      </c>
      <c r="K5" s="15" t="s">
        <v>14</v>
      </c>
      <c r="L5" s="92" t="s">
        <v>242</v>
      </c>
      <c r="M5" s="92" t="s">
        <v>243</v>
      </c>
      <c r="N5" s="14" t="s">
        <v>273</v>
      </c>
    </row>
    <row r="6" spans="1:14" ht="38.25" x14ac:dyDescent="0.2">
      <c r="A6" s="117" t="s">
        <v>19</v>
      </c>
      <c r="B6" s="117" t="s">
        <v>20</v>
      </c>
      <c r="C6" s="24">
        <v>1</v>
      </c>
      <c r="D6" s="18" t="s">
        <v>21</v>
      </c>
      <c r="E6" s="19">
        <v>1</v>
      </c>
      <c r="F6" s="20" t="s">
        <v>20</v>
      </c>
      <c r="G6" s="21">
        <v>1693.4</v>
      </c>
      <c r="H6" s="25">
        <f>E6*G6</f>
        <v>1693.4</v>
      </c>
      <c r="I6" s="22"/>
      <c r="J6" s="20">
        <f t="shared" ref="J6:J13" si="0">H6-I6</f>
        <v>1693.4</v>
      </c>
      <c r="K6" s="22" t="s">
        <v>22</v>
      </c>
      <c r="L6" s="86"/>
      <c r="M6" s="86">
        <v>1693.4</v>
      </c>
      <c r="N6" s="86">
        <f>(100*M6)/H6</f>
        <v>100</v>
      </c>
    </row>
    <row r="7" spans="1:14" ht="63.75" x14ac:dyDescent="0.2">
      <c r="A7" s="117"/>
      <c r="B7" s="117"/>
      <c r="C7" s="17">
        <f t="shared" ref="C7:C12" si="1">C6</f>
        <v>1</v>
      </c>
      <c r="D7" s="18" t="s">
        <v>23</v>
      </c>
      <c r="E7" s="19">
        <v>10</v>
      </c>
      <c r="F7" s="20" t="s">
        <v>24</v>
      </c>
      <c r="G7" s="26">
        <v>60</v>
      </c>
      <c r="H7" s="27">
        <f t="shared" ref="H7:H12" si="2">E7*G7</f>
        <v>600</v>
      </c>
      <c r="I7" s="22"/>
      <c r="J7" s="20">
        <f t="shared" si="0"/>
        <v>600</v>
      </c>
      <c r="K7" s="22" t="s">
        <v>25</v>
      </c>
      <c r="L7" s="86">
        <v>600</v>
      </c>
      <c r="M7" s="86">
        <v>0</v>
      </c>
      <c r="N7" s="86">
        <f t="shared" ref="N7:N12" si="3">(100*M7)/H7</f>
        <v>0</v>
      </c>
    </row>
    <row r="8" spans="1:14" ht="25.5" x14ac:dyDescent="0.2">
      <c r="A8" s="117"/>
      <c r="B8" s="117"/>
      <c r="C8" s="17">
        <f t="shared" si="1"/>
        <v>1</v>
      </c>
      <c r="D8" s="18" t="s">
        <v>26</v>
      </c>
      <c r="E8" s="19">
        <v>1</v>
      </c>
      <c r="F8" s="20" t="s">
        <v>20</v>
      </c>
      <c r="G8" s="21">
        <v>1017.63</v>
      </c>
      <c r="H8" s="25">
        <f t="shared" si="2"/>
        <v>1017.63</v>
      </c>
      <c r="I8" s="22"/>
      <c r="J8" s="20">
        <f t="shared" si="0"/>
        <v>1017.63</v>
      </c>
      <c r="K8" s="22"/>
      <c r="L8" s="86">
        <v>1017.63</v>
      </c>
      <c r="M8" s="86">
        <v>0</v>
      </c>
      <c r="N8" s="86">
        <f t="shared" si="3"/>
        <v>0</v>
      </c>
    </row>
    <row r="9" spans="1:14" ht="25.5" x14ac:dyDescent="0.2">
      <c r="A9" s="117"/>
      <c r="B9" s="117"/>
      <c r="C9" s="17">
        <f t="shared" si="1"/>
        <v>1</v>
      </c>
      <c r="D9" s="18" t="s">
        <v>27</v>
      </c>
      <c r="E9" s="19">
        <v>1</v>
      </c>
      <c r="F9" s="20" t="s">
        <v>28</v>
      </c>
      <c r="G9" s="28">
        <f>$G$2</f>
        <v>205</v>
      </c>
      <c r="H9" s="27">
        <f t="shared" si="2"/>
        <v>205</v>
      </c>
      <c r="I9" s="22">
        <v>100</v>
      </c>
      <c r="J9" s="20">
        <f t="shared" si="0"/>
        <v>105</v>
      </c>
      <c r="K9" s="22">
        <v>105</v>
      </c>
      <c r="L9" s="86">
        <v>105</v>
      </c>
      <c r="M9" s="86">
        <v>100</v>
      </c>
      <c r="N9" s="86">
        <f t="shared" si="3"/>
        <v>48.780487804878049</v>
      </c>
    </row>
    <row r="10" spans="1:14" ht="63.75" x14ac:dyDescent="0.2">
      <c r="A10" s="117"/>
      <c r="B10" s="117"/>
      <c r="C10" s="17">
        <f t="shared" si="1"/>
        <v>1</v>
      </c>
      <c r="D10" s="18" t="s">
        <v>29</v>
      </c>
      <c r="E10" s="19">
        <v>1</v>
      </c>
      <c r="F10" s="20" t="s">
        <v>20</v>
      </c>
      <c r="G10" s="21">
        <f>G8</f>
        <v>1017.63</v>
      </c>
      <c r="H10" s="25">
        <f t="shared" si="2"/>
        <v>1017.63</v>
      </c>
      <c r="I10" s="22"/>
      <c r="J10" s="20">
        <f t="shared" si="0"/>
        <v>1017.63</v>
      </c>
      <c r="K10" s="22"/>
      <c r="L10" s="86">
        <v>1017.63</v>
      </c>
      <c r="M10" s="86">
        <v>0</v>
      </c>
      <c r="N10" s="86">
        <f t="shared" si="3"/>
        <v>0</v>
      </c>
    </row>
    <row r="11" spans="1:14" ht="38.25" x14ac:dyDescent="0.2">
      <c r="A11" s="117"/>
      <c r="B11" s="117"/>
      <c r="C11" s="17">
        <f t="shared" si="1"/>
        <v>1</v>
      </c>
      <c r="D11" s="18" t="s">
        <v>30</v>
      </c>
      <c r="E11" s="19">
        <v>2</v>
      </c>
      <c r="F11" s="20" t="s">
        <v>31</v>
      </c>
      <c r="G11" s="28">
        <f t="shared" ref="G11:G12" si="4">$G$2</f>
        <v>205</v>
      </c>
      <c r="H11" s="27">
        <f t="shared" si="2"/>
        <v>410</v>
      </c>
      <c r="I11" s="22">
        <f>H11</f>
        <v>410</v>
      </c>
      <c r="J11" s="20">
        <f t="shared" si="0"/>
        <v>0</v>
      </c>
      <c r="K11" s="22"/>
      <c r="L11" s="86">
        <v>410</v>
      </c>
      <c r="M11" s="86">
        <v>0</v>
      </c>
      <c r="N11" s="86">
        <f t="shared" si="3"/>
        <v>0</v>
      </c>
    </row>
    <row r="12" spans="1:14" ht="51" x14ac:dyDescent="0.2">
      <c r="A12" s="117"/>
      <c r="B12" s="117"/>
      <c r="C12" s="17">
        <f t="shared" si="1"/>
        <v>1</v>
      </c>
      <c r="D12" s="18" t="s">
        <v>32</v>
      </c>
      <c r="E12" s="19">
        <v>0.25</v>
      </c>
      <c r="F12" s="20" t="s">
        <v>31</v>
      </c>
      <c r="G12" s="28">
        <f t="shared" si="4"/>
        <v>205</v>
      </c>
      <c r="H12" s="27">
        <f t="shared" si="2"/>
        <v>51.25</v>
      </c>
      <c r="I12" s="22">
        <f>H12</f>
        <v>51.25</v>
      </c>
      <c r="J12" s="20">
        <f t="shared" si="0"/>
        <v>0</v>
      </c>
      <c r="K12" s="22"/>
      <c r="L12" s="86">
        <v>51.25</v>
      </c>
      <c r="M12" s="86">
        <v>0</v>
      </c>
      <c r="N12" s="86">
        <f t="shared" si="3"/>
        <v>0</v>
      </c>
    </row>
    <row r="13" spans="1:14" ht="14.25" x14ac:dyDescent="0.2">
      <c r="A13" s="29"/>
      <c r="B13" s="29"/>
      <c r="C13" s="30"/>
      <c r="D13" s="31" t="s">
        <v>33</v>
      </c>
      <c r="E13" s="11"/>
      <c r="F13" s="14"/>
      <c r="G13" s="14"/>
      <c r="H13" s="13">
        <f>SUM(H6:H12)</f>
        <v>4994.91</v>
      </c>
      <c r="I13" s="13">
        <f>SUM(I6:I12)</f>
        <v>561.25</v>
      </c>
      <c r="J13" s="14">
        <f t="shared" si="0"/>
        <v>4433.66</v>
      </c>
      <c r="K13" s="13"/>
      <c r="L13" s="88">
        <f>SUM(L6:L12)</f>
        <v>3201.51</v>
      </c>
      <c r="M13" s="88">
        <f>SUM(M6:M12)</f>
        <v>1793.4</v>
      </c>
      <c r="N13" s="88">
        <f>(100*M13/H13)</f>
        <v>35.904550832747738</v>
      </c>
    </row>
    <row r="14" spans="1:14" x14ac:dyDescent="0.2">
      <c r="A14" s="69"/>
      <c r="B14" s="69"/>
      <c r="C14" s="70"/>
      <c r="D14" s="71"/>
      <c r="E14" s="72"/>
      <c r="F14" s="69"/>
      <c r="G14" s="69"/>
      <c r="H14" s="73"/>
      <c r="I14" s="73"/>
      <c r="J14" s="69"/>
      <c r="K14" s="73"/>
    </row>
    <row r="15" spans="1:14" ht="25.5" x14ac:dyDescent="0.2">
      <c r="A15" s="69"/>
      <c r="B15" s="74"/>
      <c r="C15" s="70"/>
      <c r="D15" s="71" t="s">
        <v>234</v>
      </c>
      <c r="E15" s="72"/>
      <c r="F15" s="69"/>
      <c r="G15" s="69"/>
      <c r="H15" s="73"/>
      <c r="I15" s="73"/>
      <c r="J15" s="69"/>
      <c r="K15" s="73"/>
    </row>
    <row r="16" spans="1:14" ht="25.5" x14ac:dyDescent="0.2">
      <c r="A16" s="69"/>
      <c r="B16" s="75"/>
      <c r="C16" s="70"/>
      <c r="D16" s="71" t="s">
        <v>235</v>
      </c>
      <c r="E16" s="72"/>
      <c r="F16" s="69"/>
      <c r="G16" s="69"/>
      <c r="H16" s="73"/>
      <c r="I16" s="73"/>
      <c r="J16" s="69"/>
      <c r="K16" s="73"/>
    </row>
    <row r="17" spans="2:4" ht="25.5" x14ac:dyDescent="0.2">
      <c r="B17" s="76"/>
      <c r="D17" s="77" t="s">
        <v>236</v>
      </c>
    </row>
  </sheetData>
  <mergeCells count="2">
    <mergeCell ref="A6:A12"/>
    <mergeCell ref="B6:B12"/>
  </mergeCells>
  <pageMargins left="0.7" right="0.45" top="0.75" bottom="0.25" header="0.51180555555555551" footer="0.51180555555555551"/>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zoomScaleNormal="100" zoomScaleSheetLayoutView="70" workbookViewId="0">
      <pane ySplit="5" topLeftCell="A26" activePane="bottomLeft" state="frozen"/>
      <selection pane="bottomLeft" activeCell="N31" sqref="N31"/>
    </sheetView>
  </sheetViews>
  <sheetFormatPr defaultRowHeight="12.75" x14ac:dyDescent="0.2"/>
  <cols>
    <col min="1" max="1" width="14.28515625" customWidth="1"/>
    <col min="2" max="2" width="5.7109375" customWidth="1"/>
    <col min="3" max="3" width="7.5703125" style="1" customWidth="1"/>
    <col min="4" max="4" width="30.140625" customWidth="1"/>
    <col min="5" max="5" width="5.85546875" customWidth="1"/>
    <col min="6" max="6" width="6.85546875" customWidth="1"/>
    <col min="7" max="7" width="9.5703125" customWidth="1"/>
    <col min="8" max="8" width="10.5703125" style="2" customWidth="1"/>
    <col min="9" max="9" width="8.85546875" style="2" customWidth="1"/>
    <col min="10" max="10" width="11.5703125" customWidth="1"/>
    <col min="11" max="11" width="9.85546875" style="2" customWidth="1"/>
    <col min="14" max="14" width="15.140625" customWidth="1"/>
  </cols>
  <sheetData>
    <row r="1" spans="1:14" x14ac:dyDescent="0.2">
      <c r="A1" t="s">
        <v>0</v>
      </c>
      <c r="D1" t="s">
        <v>1</v>
      </c>
    </row>
    <row r="2" spans="1:14" x14ac:dyDescent="0.2">
      <c r="D2" t="s">
        <v>2</v>
      </c>
      <c r="G2" s="3">
        <v>205</v>
      </c>
    </row>
    <row r="4" spans="1:14" s="9" customFormat="1" ht="23.25" customHeight="1" x14ac:dyDescent="0.2">
      <c r="A4" s="4"/>
      <c r="B4" s="4"/>
      <c r="C4" s="5"/>
      <c r="D4" s="6" t="s">
        <v>3</v>
      </c>
      <c r="E4" s="7"/>
      <c r="F4" s="4"/>
      <c r="G4" s="4"/>
      <c r="H4" s="8"/>
      <c r="I4" s="8"/>
      <c r="J4" s="4"/>
      <c r="K4" s="8"/>
    </row>
    <row r="5" spans="1:14" ht="38.25" x14ac:dyDescent="0.2">
      <c r="A5" s="10" t="s">
        <v>4</v>
      </c>
      <c r="B5" s="10" t="s">
        <v>5</v>
      </c>
      <c r="C5" s="10" t="s">
        <v>6</v>
      </c>
      <c r="D5" s="10" t="s">
        <v>7</v>
      </c>
      <c r="E5" s="11" t="s">
        <v>8</v>
      </c>
      <c r="F5" s="10" t="s">
        <v>9</v>
      </c>
      <c r="G5" s="10" t="s">
        <v>10</v>
      </c>
      <c r="H5" s="12" t="s">
        <v>11</v>
      </c>
      <c r="I5" s="13" t="s">
        <v>12</v>
      </c>
      <c r="J5" s="14" t="s">
        <v>13</v>
      </c>
      <c r="K5" s="15" t="s">
        <v>14</v>
      </c>
      <c r="L5" s="92" t="s">
        <v>242</v>
      </c>
      <c r="M5" s="92" t="s">
        <v>243</v>
      </c>
      <c r="N5" s="113" t="s">
        <v>274</v>
      </c>
    </row>
    <row r="6" spans="1:14" ht="15" x14ac:dyDescent="0.2">
      <c r="A6" s="114" t="s">
        <v>80</v>
      </c>
      <c r="B6" s="114" t="s">
        <v>81</v>
      </c>
      <c r="C6" s="37">
        <v>1</v>
      </c>
      <c r="D6" s="31" t="s">
        <v>82</v>
      </c>
      <c r="E6" s="19"/>
      <c r="F6" s="20"/>
      <c r="G6" s="20"/>
      <c r="H6" s="22"/>
      <c r="I6" s="22"/>
      <c r="J6" s="20">
        <f t="shared" ref="J6:J28" si="0">H6-I6</f>
        <v>0</v>
      </c>
      <c r="K6" s="22"/>
      <c r="L6" s="87"/>
      <c r="M6" s="87"/>
      <c r="N6" s="87"/>
    </row>
    <row r="7" spans="1:14" ht="51" x14ac:dyDescent="0.2">
      <c r="A7" s="114"/>
      <c r="B7" s="114"/>
      <c r="C7" s="37"/>
      <c r="D7" s="18" t="s">
        <v>83</v>
      </c>
      <c r="E7" s="19">
        <f>100*0.3*0.3*0.3</f>
        <v>2.6999999999999997</v>
      </c>
      <c r="F7" s="20" t="s">
        <v>16</v>
      </c>
      <c r="G7" s="21">
        <v>205</v>
      </c>
      <c r="H7" s="22">
        <f>E7*G7</f>
        <v>553.5</v>
      </c>
      <c r="I7" s="22">
        <f>H7</f>
        <v>553.5</v>
      </c>
      <c r="J7" s="20">
        <f t="shared" si="0"/>
        <v>0</v>
      </c>
      <c r="K7" s="22">
        <f>0.3*0.3*0.3*100</f>
        <v>2.7</v>
      </c>
      <c r="L7" s="87">
        <v>0</v>
      </c>
      <c r="M7" s="87">
        <v>553.5</v>
      </c>
      <c r="N7" s="87"/>
    </row>
    <row r="8" spans="1:14" ht="25.5" x14ac:dyDescent="0.2">
      <c r="A8" s="114"/>
      <c r="B8" s="114"/>
      <c r="C8" s="37"/>
      <c r="D8" s="40" t="s">
        <v>84</v>
      </c>
      <c r="E8" s="19">
        <v>100</v>
      </c>
      <c r="F8" s="20" t="s">
        <v>85</v>
      </c>
      <c r="G8" s="21">
        <v>1.19</v>
      </c>
      <c r="H8" s="22">
        <f t="shared" ref="H8:H17" si="1">E8*G8</f>
        <v>119</v>
      </c>
      <c r="I8" s="22">
        <f>H8</f>
        <v>119</v>
      </c>
      <c r="J8" s="20">
        <f t="shared" si="0"/>
        <v>0</v>
      </c>
      <c r="K8" s="22"/>
      <c r="L8" s="87">
        <v>119</v>
      </c>
      <c r="M8" s="87"/>
      <c r="N8" s="87"/>
    </row>
    <row r="9" spans="1:14" ht="25.5" x14ac:dyDescent="0.2">
      <c r="A9" s="114"/>
      <c r="B9" s="114"/>
      <c r="C9" s="37"/>
      <c r="D9" s="40" t="s">
        <v>86</v>
      </c>
      <c r="E9" s="19">
        <f>E8*1.1</f>
        <v>110.00000000000001</v>
      </c>
      <c r="F9" s="55" t="s">
        <v>85</v>
      </c>
      <c r="G9" s="26">
        <v>6</v>
      </c>
      <c r="H9" s="22">
        <f>E9*G9</f>
        <v>660.00000000000011</v>
      </c>
      <c r="I9" s="22">
        <v>0</v>
      </c>
      <c r="J9" s="20">
        <f t="shared" si="0"/>
        <v>660.00000000000011</v>
      </c>
      <c r="K9" s="22"/>
      <c r="L9" s="87">
        <v>660</v>
      </c>
      <c r="M9" s="87"/>
      <c r="N9" s="87"/>
    </row>
    <row r="10" spans="1:14" ht="25.5" x14ac:dyDescent="0.2">
      <c r="A10" s="114"/>
      <c r="B10" s="114"/>
      <c r="C10" s="37"/>
      <c r="D10" s="18" t="s">
        <v>87</v>
      </c>
      <c r="E10" s="19">
        <f>E9</f>
        <v>110.00000000000001</v>
      </c>
      <c r="F10" s="55" t="s">
        <v>85</v>
      </c>
      <c r="G10" s="26">
        <v>0</v>
      </c>
      <c r="H10" s="22">
        <f>E10*G10</f>
        <v>0</v>
      </c>
      <c r="I10" s="22">
        <v>0</v>
      </c>
      <c r="J10" s="20">
        <f t="shared" si="0"/>
        <v>0</v>
      </c>
      <c r="K10" s="22"/>
      <c r="L10" s="87"/>
      <c r="M10" s="87"/>
      <c r="N10" s="87"/>
    </row>
    <row r="11" spans="1:14" ht="38.25" x14ac:dyDescent="0.2">
      <c r="A11" s="114"/>
      <c r="B11" s="114"/>
      <c r="C11" s="37"/>
      <c r="D11" s="18" t="s">
        <v>88</v>
      </c>
      <c r="E11" s="19">
        <f>E10</f>
        <v>110.00000000000001</v>
      </c>
      <c r="F11" s="55" t="s">
        <v>89</v>
      </c>
      <c r="G11" s="26">
        <v>1</v>
      </c>
      <c r="H11" s="22">
        <f>E11*G11</f>
        <v>110.00000000000001</v>
      </c>
      <c r="I11" s="22">
        <v>0</v>
      </c>
      <c r="J11" s="20">
        <f t="shared" si="0"/>
        <v>110.00000000000001</v>
      </c>
      <c r="K11" s="22"/>
      <c r="L11" s="87">
        <v>110</v>
      </c>
      <c r="M11" s="87"/>
      <c r="N11" s="87"/>
    </row>
    <row r="12" spans="1:14" ht="25.5" x14ac:dyDescent="0.2">
      <c r="A12" s="114"/>
      <c r="B12" s="114"/>
      <c r="C12" s="37"/>
      <c r="D12" s="18" t="s">
        <v>90</v>
      </c>
      <c r="E12" s="19">
        <f>E11</f>
        <v>110.00000000000001</v>
      </c>
      <c r="F12" s="20" t="s">
        <v>91</v>
      </c>
      <c r="G12" s="26">
        <v>0.5</v>
      </c>
      <c r="H12" s="22">
        <f>E12*G12</f>
        <v>55.000000000000007</v>
      </c>
      <c r="I12" s="22">
        <f>H12</f>
        <v>55.000000000000007</v>
      </c>
      <c r="J12" s="20">
        <f t="shared" si="0"/>
        <v>0</v>
      </c>
      <c r="K12" s="22"/>
      <c r="L12" s="87">
        <v>55</v>
      </c>
      <c r="M12" s="87"/>
      <c r="N12" s="87"/>
    </row>
    <row r="13" spans="1:14" ht="25.5" x14ac:dyDescent="0.2">
      <c r="A13" s="114"/>
      <c r="B13" s="114"/>
      <c r="C13" s="37"/>
      <c r="D13" s="18" t="s">
        <v>92</v>
      </c>
      <c r="E13" s="19">
        <f>E8</f>
        <v>100</v>
      </c>
      <c r="F13" s="20" t="s">
        <v>91</v>
      </c>
      <c r="G13" s="21">
        <f>51.19/100</f>
        <v>0.51190000000000002</v>
      </c>
      <c r="H13" s="22">
        <f>E13*G13</f>
        <v>51.190000000000005</v>
      </c>
      <c r="I13" s="22">
        <f>H13</f>
        <v>51.190000000000005</v>
      </c>
      <c r="J13" s="20">
        <f t="shared" si="0"/>
        <v>0</v>
      </c>
      <c r="K13" s="22"/>
      <c r="L13" s="87"/>
      <c r="M13" s="87">
        <v>51.19</v>
      </c>
      <c r="N13" s="87"/>
    </row>
    <row r="14" spans="1:14" ht="25.5" x14ac:dyDescent="0.2">
      <c r="A14" s="114"/>
      <c r="B14" s="114"/>
      <c r="C14" s="37"/>
      <c r="D14" s="40" t="s">
        <v>93</v>
      </c>
      <c r="E14" s="19">
        <f>9/45</f>
        <v>0.2</v>
      </c>
      <c r="F14" s="20" t="s">
        <v>94</v>
      </c>
      <c r="G14" s="21">
        <f>G2*30</f>
        <v>6150</v>
      </c>
      <c r="H14" s="22">
        <f t="shared" si="1"/>
        <v>1230</v>
      </c>
      <c r="I14" s="22">
        <f>H14</f>
        <v>1230</v>
      </c>
      <c r="J14" s="20">
        <f t="shared" si="0"/>
        <v>0</v>
      </c>
      <c r="K14" s="22"/>
      <c r="L14" s="87">
        <v>1230</v>
      </c>
      <c r="M14" s="87"/>
      <c r="N14" s="87"/>
    </row>
    <row r="15" spans="1:14" ht="102" x14ac:dyDescent="0.2">
      <c r="A15" s="114"/>
      <c r="B15" s="114"/>
      <c r="C15" s="37"/>
      <c r="D15" s="18" t="s">
        <v>95</v>
      </c>
      <c r="E15" s="19">
        <f>5*2*100</f>
        <v>1000</v>
      </c>
      <c r="F15" s="20" t="s">
        <v>96</v>
      </c>
      <c r="G15" s="21">
        <v>3.24</v>
      </c>
      <c r="H15" s="22">
        <f t="shared" si="1"/>
        <v>3240</v>
      </c>
      <c r="I15" s="22">
        <f>H15</f>
        <v>3240</v>
      </c>
      <c r="J15" s="20">
        <f t="shared" si="0"/>
        <v>0</v>
      </c>
      <c r="K15" s="22"/>
      <c r="L15" s="87">
        <v>1620</v>
      </c>
      <c r="M15" s="87">
        <v>1620</v>
      </c>
      <c r="N15" s="87"/>
    </row>
    <row r="16" spans="1:14" ht="76.5" x14ac:dyDescent="0.2">
      <c r="A16" s="114"/>
      <c r="B16" s="114"/>
      <c r="C16" s="37"/>
      <c r="D16" s="18" t="s">
        <v>97</v>
      </c>
      <c r="E16" s="19">
        <v>2</v>
      </c>
      <c r="F16" s="55" t="s">
        <v>98</v>
      </c>
      <c r="G16" s="21">
        <v>509.04</v>
      </c>
      <c r="H16" s="22">
        <f t="shared" si="1"/>
        <v>1018.08</v>
      </c>
      <c r="I16" s="22">
        <v>0</v>
      </c>
      <c r="J16" s="20">
        <f t="shared" si="0"/>
        <v>1018.08</v>
      </c>
      <c r="K16" s="22">
        <f>5*4*150</f>
        <v>3000</v>
      </c>
      <c r="L16" s="87">
        <v>1018.08</v>
      </c>
      <c r="M16" s="87"/>
      <c r="N16" s="87"/>
    </row>
    <row r="17" spans="1:14" ht="51" x14ac:dyDescent="0.2">
      <c r="A17" s="114"/>
      <c r="B17" s="114"/>
      <c r="C17" s="37"/>
      <c r="D17" s="18" t="s">
        <v>99</v>
      </c>
      <c r="E17" s="19">
        <v>100</v>
      </c>
      <c r="F17" s="20" t="s">
        <v>91</v>
      </c>
      <c r="G17" s="21">
        <f>33.25/100</f>
        <v>0.33250000000000002</v>
      </c>
      <c r="H17" s="22">
        <f t="shared" si="1"/>
        <v>33.25</v>
      </c>
      <c r="I17" s="22">
        <f>H17</f>
        <v>33.25</v>
      </c>
      <c r="J17" s="20">
        <f t="shared" si="0"/>
        <v>0</v>
      </c>
      <c r="K17" s="22"/>
      <c r="L17" s="87">
        <v>33.25</v>
      </c>
      <c r="M17" s="87"/>
      <c r="N17" s="87"/>
    </row>
    <row r="18" spans="1:14" ht="15" x14ac:dyDescent="0.2">
      <c r="A18" s="114"/>
      <c r="B18" s="114"/>
      <c r="C18" s="37"/>
      <c r="D18" s="31" t="s">
        <v>33</v>
      </c>
      <c r="E18" s="11"/>
      <c r="F18" s="14"/>
      <c r="G18" s="14"/>
      <c r="H18" s="13">
        <f>SUM(H7:H17)</f>
        <v>7070.02</v>
      </c>
      <c r="I18" s="13">
        <f t="shared" ref="I18:J18" si="2">SUM(I7:I17)</f>
        <v>5281.9400000000005</v>
      </c>
      <c r="J18" s="13">
        <f t="shared" si="2"/>
        <v>1788.0800000000002</v>
      </c>
      <c r="K18" s="22"/>
      <c r="L18" s="92">
        <f>SUM(L7:L17)</f>
        <v>4845.33</v>
      </c>
      <c r="M18" s="68">
        <f>SUM(M6:M17)</f>
        <v>2224.69</v>
      </c>
      <c r="N18" s="87"/>
    </row>
    <row r="19" spans="1:14" ht="15" x14ac:dyDescent="0.2">
      <c r="A19" s="114"/>
      <c r="B19" s="114"/>
      <c r="C19" s="37"/>
      <c r="D19" s="31" t="s">
        <v>100</v>
      </c>
      <c r="E19" s="11"/>
      <c r="F19" s="14"/>
      <c r="G19" s="14"/>
      <c r="H19" s="13">
        <f>H18/100</f>
        <v>70.700200000000009</v>
      </c>
      <c r="I19" s="13">
        <f>I18/100</f>
        <v>52.819400000000002</v>
      </c>
      <c r="J19" s="20">
        <f t="shared" si="0"/>
        <v>17.880800000000008</v>
      </c>
      <c r="K19" s="22"/>
      <c r="L19" s="87"/>
      <c r="M19" s="87"/>
      <c r="N19" s="87"/>
    </row>
    <row r="20" spans="1:14" ht="15" x14ac:dyDescent="0.2">
      <c r="A20" s="114"/>
      <c r="B20" s="114"/>
      <c r="C20" s="37"/>
      <c r="D20" s="31" t="s">
        <v>101</v>
      </c>
      <c r="E20" s="19"/>
      <c r="F20" s="20"/>
      <c r="G20" s="20"/>
      <c r="H20" s="22"/>
      <c r="I20" s="22"/>
      <c r="J20" s="20">
        <f t="shared" si="0"/>
        <v>0</v>
      </c>
      <c r="K20" s="22"/>
      <c r="L20" s="87"/>
      <c r="M20" s="87"/>
      <c r="N20" s="87"/>
    </row>
    <row r="21" spans="1:14" ht="102" x14ac:dyDescent="0.2">
      <c r="A21" s="114"/>
      <c r="B21" s="114"/>
      <c r="C21" s="37"/>
      <c r="D21" s="18" t="s">
        <v>102</v>
      </c>
      <c r="E21" s="19">
        <v>20</v>
      </c>
      <c r="F21" s="20" t="s">
        <v>91</v>
      </c>
      <c r="G21" s="21">
        <v>6.31</v>
      </c>
      <c r="H21" s="22">
        <f>E21*G21</f>
        <v>126.19999999999999</v>
      </c>
      <c r="I21" s="22">
        <f>H21</f>
        <v>126.19999999999999</v>
      </c>
      <c r="J21" s="20">
        <f t="shared" si="0"/>
        <v>0</v>
      </c>
      <c r="K21" s="22"/>
      <c r="L21" s="87"/>
      <c r="M21" s="87">
        <v>126.2</v>
      </c>
      <c r="N21" s="87"/>
    </row>
    <row r="22" spans="1:14" ht="25.5" x14ac:dyDescent="0.2">
      <c r="A22" s="114"/>
      <c r="B22" s="114"/>
      <c r="C22" s="37"/>
      <c r="D22" s="40" t="s">
        <v>86</v>
      </c>
      <c r="E22" s="19">
        <f>E21*1.1</f>
        <v>22</v>
      </c>
      <c r="F22" s="20" t="s">
        <v>85</v>
      </c>
      <c r="G22" s="26">
        <v>6</v>
      </c>
      <c r="H22" s="22">
        <f t="shared" ref="H22:H26" si="3">E22*G22</f>
        <v>132</v>
      </c>
      <c r="I22" s="22">
        <v>0</v>
      </c>
      <c r="J22" s="20">
        <f t="shared" si="0"/>
        <v>132</v>
      </c>
      <c r="K22" s="22"/>
      <c r="L22" s="87">
        <v>132</v>
      </c>
      <c r="M22" s="87"/>
      <c r="N22" s="87"/>
    </row>
    <row r="23" spans="1:14" ht="25.5" x14ac:dyDescent="0.2">
      <c r="A23" s="114"/>
      <c r="B23" s="114"/>
      <c r="C23" s="37"/>
      <c r="D23" s="18" t="s">
        <v>92</v>
      </c>
      <c r="E23" s="19">
        <f>E21</f>
        <v>20</v>
      </c>
      <c r="F23" s="20" t="s">
        <v>85</v>
      </c>
      <c r="G23" s="21">
        <f>51.19/100</f>
        <v>0.51190000000000002</v>
      </c>
      <c r="H23" s="22">
        <f t="shared" si="3"/>
        <v>10.238</v>
      </c>
      <c r="I23" s="22">
        <f>H23</f>
        <v>10.238</v>
      </c>
      <c r="J23" s="20">
        <f t="shared" si="0"/>
        <v>0</v>
      </c>
      <c r="K23" s="22"/>
      <c r="L23" s="87"/>
      <c r="M23" s="87">
        <v>10.24</v>
      </c>
      <c r="N23" s="87"/>
    </row>
    <row r="24" spans="1:14" ht="25.5" x14ac:dyDescent="0.2">
      <c r="A24" s="114"/>
      <c r="B24" s="114"/>
      <c r="C24" s="37"/>
      <c r="D24" s="18" t="s">
        <v>103</v>
      </c>
      <c r="E24" s="19">
        <f>E14</f>
        <v>0.2</v>
      </c>
      <c r="F24" s="20" t="s">
        <v>94</v>
      </c>
      <c r="G24" s="21">
        <f>G2*30</f>
        <v>6150</v>
      </c>
      <c r="H24" s="22">
        <f t="shared" si="3"/>
        <v>1230</v>
      </c>
      <c r="I24" s="22">
        <f>H24</f>
        <v>1230</v>
      </c>
      <c r="J24" s="20">
        <f t="shared" si="0"/>
        <v>0</v>
      </c>
      <c r="K24" s="22"/>
      <c r="L24" s="87"/>
      <c r="M24" s="87">
        <v>1230</v>
      </c>
      <c r="N24" s="87"/>
    </row>
    <row r="25" spans="1:14" ht="102" x14ac:dyDescent="0.2">
      <c r="A25" s="114"/>
      <c r="B25" s="114"/>
      <c r="C25" s="37"/>
      <c r="D25" s="18" t="s">
        <v>104</v>
      </c>
      <c r="E25" s="19">
        <f>E15</f>
        <v>1000</v>
      </c>
      <c r="F25" s="20" t="s">
        <v>105</v>
      </c>
      <c r="G25" s="21">
        <v>5.68</v>
      </c>
      <c r="H25" s="22">
        <f t="shared" si="3"/>
        <v>5680</v>
      </c>
      <c r="I25" s="22">
        <f>H25</f>
        <v>5680</v>
      </c>
      <c r="J25" s="20">
        <f t="shared" si="0"/>
        <v>0</v>
      </c>
      <c r="K25" s="22"/>
      <c r="L25" s="91">
        <v>5680</v>
      </c>
      <c r="M25" s="87"/>
      <c r="N25" s="87"/>
    </row>
    <row r="26" spans="1:14" ht="76.5" x14ac:dyDescent="0.2">
      <c r="A26" s="114"/>
      <c r="B26" s="114"/>
      <c r="C26" s="37"/>
      <c r="D26" s="18" t="s">
        <v>106</v>
      </c>
      <c r="E26" s="19">
        <f>E16</f>
        <v>2</v>
      </c>
      <c r="F26" s="20" t="s">
        <v>98</v>
      </c>
      <c r="G26" s="21">
        <v>509.04</v>
      </c>
      <c r="H26" s="22">
        <f t="shared" si="3"/>
        <v>1018.08</v>
      </c>
      <c r="I26" s="22">
        <v>0</v>
      </c>
      <c r="J26" s="20">
        <f t="shared" si="0"/>
        <v>1018.08</v>
      </c>
      <c r="K26" s="22"/>
      <c r="L26" s="91">
        <v>1018.08</v>
      </c>
      <c r="M26" s="87"/>
      <c r="N26" s="87"/>
    </row>
    <row r="27" spans="1:14" ht="15" x14ac:dyDescent="0.2">
      <c r="A27" s="114"/>
      <c r="B27" s="114"/>
      <c r="C27" s="37"/>
      <c r="D27" s="31" t="s">
        <v>33</v>
      </c>
      <c r="E27" s="11"/>
      <c r="F27" s="14"/>
      <c r="G27" s="14"/>
      <c r="H27" s="13">
        <f>SUM(H21:H26)</f>
        <v>8196.518</v>
      </c>
      <c r="I27" s="13">
        <f t="shared" ref="I27:J27" si="4">SUM(I21:I26)</f>
        <v>7046.4380000000001</v>
      </c>
      <c r="J27" s="13">
        <f t="shared" si="4"/>
        <v>1150.08</v>
      </c>
      <c r="K27" s="13"/>
      <c r="L27" s="92">
        <f>SUM(L20:L26)</f>
        <v>6830.08</v>
      </c>
      <c r="M27" s="92">
        <f>SUM(M20:M26)</f>
        <v>1366.44</v>
      </c>
      <c r="N27" s="92">
        <f>(100*M27)/15266.54</f>
        <v>8.9505546115884798</v>
      </c>
    </row>
    <row r="28" spans="1:14" ht="15" x14ac:dyDescent="0.2">
      <c r="A28" s="37"/>
      <c r="B28" s="37"/>
      <c r="C28" s="37"/>
      <c r="D28" s="31" t="s">
        <v>100</v>
      </c>
      <c r="E28" s="11"/>
      <c r="F28" s="14"/>
      <c r="G28" s="14"/>
      <c r="H28" s="13">
        <f>H27/100</f>
        <v>81.965180000000004</v>
      </c>
      <c r="I28" s="13">
        <f>I27/100</f>
        <v>70.464380000000006</v>
      </c>
      <c r="J28" s="14">
        <f t="shared" si="0"/>
        <v>11.500799999999998</v>
      </c>
      <c r="K28" s="13"/>
      <c r="L28" s="87"/>
      <c r="M28" s="87"/>
      <c r="N28" s="87"/>
    </row>
    <row r="29" spans="1:14" x14ac:dyDescent="0.2">
      <c r="A29" s="69"/>
      <c r="B29" s="69"/>
      <c r="C29" s="70"/>
      <c r="D29" s="71"/>
      <c r="E29" s="72"/>
      <c r="F29" s="69"/>
      <c r="G29" s="69"/>
      <c r="H29" s="73">
        <f>H18+H27</f>
        <v>15266.538</v>
      </c>
      <c r="I29" s="73"/>
      <c r="J29" s="73"/>
      <c r="K29" s="73"/>
      <c r="L29" s="2">
        <f>L27+L18</f>
        <v>11675.41</v>
      </c>
      <c r="M29" s="2">
        <f>M27+M18</f>
        <v>3591.13</v>
      </c>
    </row>
    <row r="30" spans="1:14" ht="25.5" x14ac:dyDescent="0.2">
      <c r="A30" s="69"/>
      <c r="B30" s="74"/>
      <c r="C30" s="70"/>
      <c r="D30" s="71" t="s">
        <v>234</v>
      </c>
      <c r="E30" s="72"/>
      <c r="F30" s="69"/>
      <c r="G30" s="69"/>
      <c r="H30" s="73"/>
      <c r="I30" s="73"/>
      <c r="J30" s="69"/>
      <c r="K30" s="73"/>
    </row>
    <row r="31" spans="1:14" ht="25.5" x14ac:dyDescent="0.2">
      <c r="A31" s="69"/>
      <c r="B31" s="75"/>
      <c r="C31" s="70"/>
      <c r="D31" s="71" t="s">
        <v>235</v>
      </c>
      <c r="E31" s="72"/>
      <c r="F31" s="69"/>
      <c r="G31" s="69"/>
      <c r="H31" s="73"/>
      <c r="I31" s="73"/>
      <c r="J31" s="69"/>
      <c r="K31" s="73"/>
    </row>
    <row r="32" spans="1:14" ht="25.5" x14ac:dyDescent="0.2">
      <c r="B32" s="76"/>
      <c r="D32" s="77" t="s">
        <v>236</v>
      </c>
      <c r="N32" t="s">
        <v>237</v>
      </c>
    </row>
  </sheetData>
  <mergeCells count="2">
    <mergeCell ref="A6:A27"/>
    <mergeCell ref="B6:B27"/>
  </mergeCells>
  <pageMargins left="0.7" right="0.45" top="0.75" bottom="0.25" header="0.51180555555555551" footer="0.51180555555555551"/>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zoomScale="115" zoomScaleNormal="115" zoomScaleSheetLayoutView="85" workbookViewId="0">
      <pane ySplit="5" topLeftCell="A6" activePane="bottomLeft" state="frozen"/>
      <selection pane="bottomLeft" activeCell="O7" sqref="O7"/>
    </sheetView>
  </sheetViews>
  <sheetFormatPr defaultRowHeight="12.75" x14ac:dyDescent="0.2"/>
  <cols>
    <col min="1" max="1" width="14.28515625" customWidth="1"/>
    <col min="2" max="2" width="5.7109375" customWidth="1"/>
    <col min="3" max="3" width="7.5703125" style="1" customWidth="1"/>
    <col min="4" max="4" width="30.140625" customWidth="1"/>
    <col min="5" max="5" width="5.85546875" customWidth="1"/>
    <col min="6" max="6" width="6.85546875" customWidth="1"/>
    <col min="7" max="7" width="9.5703125" customWidth="1"/>
    <col min="8" max="8" width="10.5703125" style="2" customWidth="1"/>
    <col min="9" max="9" width="8.85546875" style="2" customWidth="1"/>
    <col min="10" max="10" width="11.5703125" customWidth="1"/>
    <col min="11" max="11" width="9.85546875" style="2" customWidth="1"/>
    <col min="14" max="14" width="15.28515625" customWidth="1"/>
  </cols>
  <sheetData>
    <row r="1" spans="1:14" x14ac:dyDescent="0.2">
      <c r="A1" t="s">
        <v>0</v>
      </c>
      <c r="D1" t="s">
        <v>1</v>
      </c>
    </row>
    <row r="2" spans="1:14" x14ac:dyDescent="0.2">
      <c r="D2" t="s">
        <v>2</v>
      </c>
      <c r="G2" s="3">
        <v>205</v>
      </c>
    </row>
    <row r="4" spans="1:14" s="9" customFormat="1" ht="23.25" customHeight="1" x14ac:dyDescent="0.2">
      <c r="A4" s="4"/>
      <c r="B4" s="4"/>
      <c r="C4" s="5"/>
      <c r="D4" s="6" t="s">
        <v>3</v>
      </c>
      <c r="E4" s="7"/>
      <c r="F4" s="4"/>
      <c r="G4" s="4"/>
      <c r="H4" s="8"/>
      <c r="I4" s="8"/>
      <c r="J4" s="4"/>
      <c r="K4" s="8"/>
    </row>
    <row r="5" spans="1:14" ht="38.25" x14ac:dyDescent="0.2">
      <c r="A5" s="10" t="s">
        <v>4</v>
      </c>
      <c r="B5" s="10" t="s">
        <v>5</v>
      </c>
      <c r="C5" s="10" t="s">
        <v>6</v>
      </c>
      <c r="D5" s="10" t="s">
        <v>7</v>
      </c>
      <c r="E5" s="11" t="s">
        <v>8</v>
      </c>
      <c r="F5" s="10" t="s">
        <v>9</v>
      </c>
      <c r="G5" s="10" t="s">
        <v>10</v>
      </c>
      <c r="H5" s="12" t="s">
        <v>11</v>
      </c>
      <c r="I5" s="13" t="s">
        <v>12</v>
      </c>
      <c r="J5" s="14" t="s">
        <v>13</v>
      </c>
      <c r="K5" s="94" t="s">
        <v>14</v>
      </c>
      <c r="L5" s="92" t="s">
        <v>242</v>
      </c>
      <c r="M5" s="92" t="s">
        <v>243</v>
      </c>
      <c r="N5" s="92" t="s">
        <v>244</v>
      </c>
    </row>
    <row r="6" spans="1:14" ht="38.25" x14ac:dyDescent="0.2">
      <c r="A6" s="114" t="s">
        <v>217</v>
      </c>
      <c r="B6" s="114" t="s">
        <v>218</v>
      </c>
      <c r="C6" s="37">
        <v>1</v>
      </c>
      <c r="D6" s="18" t="s">
        <v>219</v>
      </c>
      <c r="E6" s="19">
        <v>6</v>
      </c>
      <c r="F6" s="20" t="s">
        <v>131</v>
      </c>
      <c r="G6" s="26">
        <v>40</v>
      </c>
      <c r="H6" s="22">
        <f t="shared" ref="H6:H9" si="0">E6*G6</f>
        <v>240</v>
      </c>
      <c r="I6" s="22">
        <v>0</v>
      </c>
      <c r="J6" s="20">
        <f t="shared" ref="J6:J10" si="1">H6-I6</f>
        <v>240</v>
      </c>
      <c r="K6" s="95"/>
      <c r="L6" s="97">
        <v>240</v>
      </c>
      <c r="M6" s="97"/>
      <c r="N6" s="97"/>
    </row>
    <row r="7" spans="1:14" ht="38.25" x14ac:dyDescent="0.2">
      <c r="A7" s="114"/>
      <c r="B7" s="114"/>
      <c r="C7" s="37"/>
      <c r="D7" s="18" t="s">
        <v>220</v>
      </c>
      <c r="E7" s="19">
        <v>1</v>
      </c>
      <c r="F7" s="20" t="s">
        <v>28</v>
      </c>
      <c r="G7" s="28">
        <f>$G$2</f>
        <v>205</v>
      </c>
      <c r="H7" s="22">
        <f t="shared" si="0"/>
        <v>205</v>
      </c>
      <c r="I7" s="22">
        <f>H7</f>
        <v>205</v>
      </c>
      <c r="J7" s="20">
        <f t="shared" si="1"/>
        <v>0</v>
      </c>
      <c r="K7" s="95"/>
      <c r="L7" s="97"/>
      <c r="M7" s="97">
        <v>205</v>
      </c>
      <c r="N7" s="97"/>
    </row>
    <row r="8" spans="1:14" ht="63.75" x14ac:dyDescent="0.2">
      <c r="A8" s="114"/>
      <c r="B8" s="114"/>
      <c r="C8" s="37"/>
      <c r="D8" s="18" t="s">
        <v>29</v>
      </c>
      <c r="E8" s="19">
        <v>1</v>
      </c>
      <c r="G8">
        <v>1017.63</v>
      </c>
      <c r="H8">
        <v>1017.63</v>
      </c>
      <c r="I8"/>
      <c r="K8"/>
      <c r="L8" s="97">
        <v>508.815</v>
      </c>
      <c r="M8" s="97">
        <v>508.815</v>
      </c>
      <c r="N8" s="97"/>
    </row>
    <row r="9" spans="1:14" ht="51" x14ac:dyDescent="0.2">
      <c r="A9" s="114"/>
      <c r="B9" s="114"/>
      <c r="C9" s="37"/>
      <c r="D9" s="18" t="s">
        <v>32</v>
      </c>
      <c r="E9" s="19">
        <v>0.25</v>
      </c>
      <c r="F9" s="20" t="s">
        <v>28</v>
      </c>
      <c r="G9" s="28">
        <f>$G$2</f>
        <v>205</v>
      </c>
      <c r="H9" s="22">
        <f t="shared" si="0"/>
        <v>51.25</v>
      </c>
      <c r="I9" s="22">
        <f>H9</f>
        <v>51.25</v>
      </c>
      <c r="J9" s="20">
        <f t="shared" si="1"/>
        <v>0</v>
      </c>
      <c r="K9" s="95"/>
      <c r="L9" s="97">
        <v>51.25</v>
      </c>
      <c r="M9" s="97">
        <v>0</v>
      </c>
      <c r="N9" s="97"/>
    </row>
    <row r="10" spans="1:14" ht="15" x14ac:dyDescent="0.2">
      <c r="A10" s="37"/>
      <c r="B10" s="37"/>
      <c r="C10" s="37"/>
      <c r="D10" s="31" t="s">
        <v>33</v>
      </c>
      <c r="E10" s="11"/>
      <c r="F10" s="14"/>
      <c r="G10" s="14"/>
      <c r="H10" s="13">
        <f>SUM(H6:H9)</f>
        <v>1513.88</v>
      </c>
      <c r="I10" s="13">
        <f>SUM(I6:I9)</f>
        <v>256.25</v>
      </c>
      <c r="J10" s="14">
        <f t="shared" si="1"/>
        <v>1257.6300000000001</v>
      </c>
      <c r="K10" s="96"/>
      <c r="L10" s="88">
        <f>SUM(L6:L9)</f>
        <v>800.06500000000005</v>
      </c>
      <c r="M10" s="88">
        <f>SUM(M6:M9)</f>
        <v>713.81500000000005</v>
      </c>
      <c r="N10" s="88">
        <f>(100*M10)/H10</f>
        <v>47.151359420825955</v>
      </c>
    </row>
    <row r="11" spans="1:14" ht="25.5" x14ac:dyDescent="0.2">
      <c r="A11" s="69"/>
      <c r="B11" s="74"/>
      <c r="C11" s="70"/>
      <c r="D11" s="71" t="s">
        <v>234</v>
      </c>
      <c r="E11" s="72"/>
      <c r="F11" s="69"/>
      <c r="G11" s="69"/>
      <c r="H11" s="73"/>
      <c r="I11" s="73"/>
      <c r="J11" s="69"/>
      <c r="K11" s="73"/>
    </row>
    <row r="12" spans="1:14" ht="25.5" x14ac:dyDescent="0.2">
      <c r="A12" s="69"/>
      <c r="B12" s="75"/>
      <c r="C12" s="70"/>
      <c r="D12" s="71" t="s">
        <v>235</v>
      </c>
      <c r="E12" s="72"/>
      <c r="F12" s="69"/>
      <c r="G12" s="69"/>
      <c r="H12" s="73"/>
      <c r="I12" s="73"/>
      <c r="J12" s="69"/>
      <c r="K12" s="73"/>
    </row>
    <row r="13" spans="1:14" ht="25.5" x14ac:dyDescent="0.2">
      <c r="B13" s="76"/>
      <c r="D13" s="77" t="s">
        <v>236</v>
      </c>
    </row>
  </sheetData>
  <mergeCells count="2">
    <mergeCell ref="A6:A9"/>
    <mergeCell ref="B6:B9"/>
  </mergeCells>
  <pageMargins left="0.7" right="0.45" top="0.75" bottom="0.25" header="0.51180555555555551" footer="0.51180555555555551"/>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topLeftCell="G1" zoomScale="115" zoomScaleNormal="115" zoomScaleSheetLayoutView="85" workbookViewId="0">
      <pane ySplit="5" topLeftCell="A6" activePane="bottomLeft" state="frozen"/>
      <selection pane="bottomLeft" activeCell="Q11" sqref="Q11"/>
    </sheetView>
  </sheetViews>
  <sheetFormatPr defaultRowHeight="12.75" x14ac:dyDescent="0.2"/>
  <cols>
    <col min="1" max="1" width="14.28515625" customWidth="1"/>
    <col min="2" max="2" width="5.7109375" customWidth="1"/>
    <col min="3" max="3" width="7.5703125" style="1" customWidth="1"/>
    <col min="4" max="4" width="30.140625" customWidth="1"/>
    <col min="5" max="5" width="5.85546875" customWidth="1"/>
    <col min="6" max="6" width="6.85546875" customWidth="1"/>
    <col min="7" max="7" width="9.5703125" customWidth="1"/>
    <col min="8" max="8" width="10.5703125" style="2" customWidth="1"/>
    <col min="9" max="9" width="8.85546875" style="2" customWidth="1"/>
    <col min="10" max="10" width="11.5703125" customWidth="1"/>
    <col min="11" max="11" width="9.85546875" style="2" customWidth="1"/>
  </cols>
  <sheetData>
    <row r="1" spans="1:14" x14ac:dyDescent="0.2">
      <c r="A1" t="s">
        <v>0</v>
      </c>
      <c r="D1" t="s">
        <v>1</v>
      </c>
    </row>
    <row r="2" spans="1:14" x14ac:dyDescent="0.2">
      <c r="D2" t="s">
        <v>2</v>
      </c>
      <c r="G2" s="3">
        <v>205</v>
      </c>
    </row>
    <row r="4" spans="1:14" s="9" customFormat="1" ht="23.25" customHeight="1" x14ac:dyDescent="0.2">
      <c r="A4" s="4"/>
      <c r="B4" s="4"/>
      <c r="C4" s="5"/>
      <c r="D4" s="6" t="s">
        <v>3</v>
      </c>
      <c r="E4" s="7"/>
      <c r="F4" s="4"/>
      <c r="G4" s="4"/>
      <c r="H4" s="8"/>
      <c r="I4" s="8"/>
      <c r="J4" s="4"/>
      <c r="K4" s="8"/>
    </row>
    <row r="5" spans="1:14" ht="38.25" x14ac:dyDescent="0.2">
      <c r="A5" s="10" t="s">
        <v>4</v>
      </c>
      <c r="B5" s="10" t="s">
        <v>5</v>
      </c>
      <c r="C5" s="10" t="s">
        <v>6</v>
      </c>
      <c r="D5" s="10" t="s">
        <v>7</v>
      </c>
      <c r="E5" s="11" t="s">
        <v>8</v>
      </c>
      <c r="F5" s="10" t="s">
        <v>9</v>
      </c>
      <c r="G5" s="10" t="s">
        <v>10</v>
      </c>
      <c r="H5" s="12" t="s">
        <v>11</v>
      </c>
      <c r="I5" s="13" t="s">
        <v>12</v>
      </c>
      <c r="J5" s="14" t="s">
        <v>13</v>
      </c>
      <c r="K5" s="15" t="s">
        <v>14</v>
      </c>
      <c r="L5" s="92" t="s">
        <v>242</v>
      </c>
      <c r="M5" s="92" t="s">
        <v>243</v>
      </c>
      <c r="N5" s="14" t="s">
        <v>245</v>
      </c>
    </row>
    <row r="6" spans="1:14" ht="38.25" x14ac:dyDescent="0.2">
      <c r="A6" s="114" t="s">
        <v>221</v>
      </c>
      <c r="B6" s="114" t="s">
        <v>218</v>
      </c>
      <c r="C6" s="37">
        <v>1</v>
      </c>
      <c r="D6" s="18" t="s">
        <v>222</v>
      </c>
      <c r="E6" s="19">
        <v>8</v>
      </c>
      <c r="F6" s="20" t="s">
        <v>28</v>
      </c>
      <c r="G6" s="28">
        <f>$G$2</f>
        <v>205</v>
      </c>
      <c r="H6" s="22">
        <f t="shared" ref="H6:H7" si="0">E6*G6</f>
        <v>1640</v>
      </c>
      <c r="I6" s="22">
        <f>H6</f>
        <v>1640</v>
      </c>
      <c r="J6" s="20">
        <f t="shared" ref="J6:J8" si="1">H6-I6</f>
        <v>0</v>
      </c>
      <c r="K6" s="22"/>
      <c r="L6" s="87">
        <v>1640</v>
      </c>
      <c r="M6" s="87"/>
      <c r="N6" s="87"/>
    </row>
    <row r="7" spans="1:14" ht="38.25" x14ac:dyDescent="0.2">
      <c r="A7" s="114"/>
      <c r="B7" s="114"/>
      <c r="C7" s="37"/>
      <c r="D7" s="18" t="s">
        <v>223</v>
      </c>
      <c r="E7" s="19">
        <v>4</v>
      </c>
      <c r="F7" s="20" t="s">
        <v>28</v>
      </c>
      <c r="G7" s="28">
        <f>$G$2</f>
        <v>205</v>
      </c>
      <c r="H7" s="22">
        <f t="shared" si="0"/>
        <v>820</v>
      </c>
      <c r="I7" s="22">
        <f>H7</f>
        <v>820</v>
      </c>
      <c r="J7" s="20">
        <f t="shared" si="1"/>
        <v>0</v>
      </c>
      <c r="K7" s="22"/>
      <c r="L7" s="87"/>
      <c r="M7" s="87">
        <v>820</v>
      </c>
      <c r="N7" s="87"/>
    </row>
    <row r="8" spans="1:14" ht="15" x14ac:dyDescent="0.2">
      <c r="A8" s="37"/>
      <c r="B8" s="37"/>
      <c r="C8" s="37"/>
      <c r="D8" s="31" t="s">
        <v>33</v>
      </c>
      <c r="E8" s="11"/>
      <c r="F8" s="14"/>
      <c r="G8" s="14"/>
      <c r="H8" s="13">
        <f>SUM(H6:H7)</f>
        <v>2460</v>
      </c>
      <c r="I8" s="13">
        <f>SUM(I6:I7)</f>
        <v>2460</v>
      </c>
      <c r="J8" s="14">
        <f t="shared" si="1"/>
        <v>0</v>
      </c>
      <c r="K8" s="13"/>
      <c r="L8" s="98">
        <f>SUM(L6:L7)</f>
        <v>1640</v>
      </c>
      <c r="M8" s="98">
        <f>SUM(M6:M7)</f>
        <v>820</v>
      </c>
      <c r="N8" s="98">
        <f>(100*M8)/H8</f>
        <v>33.333333333333336</v>
      </c>
    </row>
    <row r="9" spans="1:14" x14ac:dyDescent="0.2">
      <c r="A9" s="69"/>
      <c r="B9" s="69"/>
      <c r="C9" s="70"/>
      <c r="D9" s="71"/>
      <c r="E9" s="72"/>
      <c r="F9" s="69"/>
      <c r="G9" s="69"/>
      <c r="H9" s="73"/>
      <c r="I9" s="73"/>
      <c r="J9" s="69"/>
      <c r="K9" s="73"/>
    </row>
    <row r="10" spans="1:14" ht="25.5" x14ac:dyDescent="0.2">
      <c r="A10" s="69"/>
      <c r="B10" s="74"/>
      <c r="C10" s="70"/>
      <c r="D10" s="71" t="s">
        <v>234</v>
      </c>
      <c r="E10" s="72"/>
      <c r="F10" s="69"/>
      <c r="G10" s="69"/>
      <c r="H10" s="73"/>
      <c r="I10" s="73"/>
      <c r="J10" s="69"/>
      <c r="K10" s="73"/>
    </row>
    <row r="11" spans="1:14" ht="25.5" x14ac:dyDescent="0.2">
      <c r="A11" s="69"/>
      <c r="B11" s="75"/>
      <c r="C11" s="70"/>
      <c r="D11" s="71" t="s">
        <v>235</v>
      </c>
      <c r="E11" s="72"/>
      <c r="F11" s="69"/>
      <c r="G11" s="69"/>
      <c r="H11" s="73"/>
      <c r="I11" s="73"/>
      <c r="J11" s="69"/>
      <c r="K11" s="73"/>
    </row>
    <row r="12" spans="1:14" ht="25.5" x14ac:dyDescent="0.2">
      <c r="B12" s="76"/>
      <c r="D12" s="77" t="s">
        <v>236</v>
      </c>
    </row>
  </sheetData>
  <mergeCells count="2">
    <mergeCell ref="A6:A7"/>
    <mergeCell ref="B6:B7"/>
  </mergeCells>
  <pageMargins left="0.7" right="0.45" top="0.75" bottom="0.25" header="0.51180555555555551" footer="0.51180555555555551"/>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zoomScale="115" zoomScaleNormal="115" zoomScaleSheetLayoutView="85" workbookViewId="0">
      <pane ySplit="5" topLeftCell="A7" activePane="bottomLeft" state="frozen"/>
      <selection pane="bottomLeft" activeCell="D12" sqref="D12"/>
    </sheetView>
  </sheetViews>
  <sheetFormatPr defaultRowHeight="12.75" x14ac:dyDescent="0.2"/>
  <cols>
    <col min="1" max="1" width="14.28515625" customWidth="1"/>
    <col min="2" max="2" width="5.7109375" customWidth="1"/>
    <col min="3" max="3" width="7.5703125" style="1" customWidth="1"/>
    <col min="4" max="4" width="30.140625" customWidth="1"/>
    <col min="5" max="5" width="5.85546875" customWidth="1"/>
    <col min="6" max="6" width="6.85546875" customWidth="1"/>
    <col min="7" max="7" width="9.5703125" customWidth="1"/>
    <col min="8" max="8" width="10.5703125" style="2" customWidth="1"/>
    <col min="9" max="9" width="8.85546875" style="2" customWidth="1"/>
    <col min="10" max="10" width="11.5703125" customWidth="1"/>
    <col min="11" max="11" width="9.85546875" style="2" customWidth="1"/>
  </cols>
  <sheetData>
    <row r="1" spans="1:14" x14ac:dyDescent="0.2">
      <c r="A1" t="s">
        <v>0</v>
      </c>
      <c r="D1" t="s">
        <v>1</v>
      </c>
    </row>
    <row r="2" spans="1:14" x14ac:dyDescent="0.2">
      <c r="D2" t="s">
        <v>2</v>
      </c>
      <c r="G2" s="3">
        <v>205</v>
      </c>
    </row>
    <row r="4" spans="1:14" s="9" customFormat="1" ht="23.25" customHeight="1" x14ac:dyDescent="0.2">
      <c r="A4" s="4"/>
      <c r="B4" s="4"/>
      <c r="C4" s="5"/>
      <c r="D4" s="6" t="s">
        <v>3</v>
      </c>
      <c r="E4" s="7"/>
      <c r="F4" s="4"/>
      <c r="G4" s="4"/>
      <c r="H4" s="8"/>
      <c r="I4" s="8"/>
      <c r="J4" s="4"/>
      <c r="K4" s="8"/>
    </row>
    <row r="5" spans="1:14" ht="38.25" x14ac:dyDescent="0.2">
      <c r="A5" s="10" t="s">
        <v>4</v>
      </c>
      <c r="B5" s="10" t="s">
        <v>5</v>
      </c>
      <c r="C5" s="10" t="s">
        <v>6</v>
      </c>
      <c r="D5" s="10" t="s">
        <v>7</v>
      </c>
      <c r="E5" s="11" t="s">
        <v>8</v>
      </c>
      <c r="F5" s="10" t="s">
        <v>9</v>
      </c>
      <c r="G5" s="10" t="s">
        <v>10</v>
      </c>
      <c r="H5" s="12" t="s">
        <v>11</v>
      </c>
      <c r="I5" s="13" t="s">
        <v>12</v>
      </c>
      <c r="J5" s="14" t="s">
        <v>13</v>
      </c>
      <c r="K5" s="15" t="s">
        <v>14</v>
      </c>
      <c r="L5" s="92" t="s">
        <v>242</v>
      </c>
      <c r="M5" s="92" t="s">
        <v>243</v>
      </c>
      <c r="N5" s="14" t="s">
        <v>246</v>
      </c>
    </row>
    <row r="6" spans="1:14" ht="51" x14ac:dyDescent="0.2">
      <c r="A6" s="114" t="s">
        <v>224</v>
      </c>
      <c r="B6" s="114" t="s">
        <v>218</v>
      </c>
      <c r="C6" s="37">
        <v>1</v>
      </c>
      <c r="D6" s="18" t="s">
        <v>225</v>
      </c>
      <c r="E6" s="19">
        <v>5</v>
      </c>
      <c r="F6" s="20" t="s">
        <v>131</v>
      </c>
      <c r="G6" s="26">
        <v>40</v>
      </c>
      <c r="H6" s="22">
        <f t="shared" ref="H6:H7" si="0">E6*G6</f>
        <v>200</v>
      </c>
      <c r="I6" s="22">
        <v>0</v>
      </c>
      <c r="J6" s="20">
        <f t="shared" ref="J6:J8" si="1">H6-I6</f>
        <v>200</v>
      </c>
      <c r="K6" s="22"/>
      <c r="L6" s="87">
        <v>200</v>
      </c>
      <c r="M6" s="87"/>
      <c r="N6" s="87"/>
    </row>
    <row r="7" spans="1:14" ht="38.25" x14ac:dyDescent="0.2">
      <c r="A7" s="114"/>
      <c r="B7" s="114"/>
      <c r="C7" s="37"/>
      <c r="D7" s="18" t="s">
        <v>226</v>
      </c>
      <c r="E7" s="19">
        <v>10</v>
      </c>
      <c r="F7" s="20" t="s">
        <v>28</v>
      </c>
      <c r="G7" s="28">
        <f>$G$2</f>
        <v>205</v>
      </c>
      <c r="H7" s="22">
        <f t="shared" si="0"/>
        <v>2050</v>
      </c>
      <c r="I7" s="22">
        <f>H7</f>
        <v>2050</v>
      </c>
      <c r="J7" s="20">
        <f t="shared" si="1"/>
        <v>0</v>
      </c>
      <c r="K7" s="22"/>
      <c r="L7" s="87"/>
      <c r="M7" s="87">
        <v>2050</v>
      </c>
      <c r="N7" s="87"/>
    </row>
    <row r="8" spans="1:14" ht="15" x14ac:dyDescent="0.2">
      <c r="A8" s="37"/>
      <c r="B8" s="37"/>
      <c r="C8" s="37"/>
      <c r="D8" s="31" t="s">
        <v>33</v>
      </c>
      <c r="E8" s="11"/>
      <c r="F8" s="14"/>
      <c r="G8" s="14"/>
      <c r="H8" s="13">
        <f>SUM(H6:H7)</f>
        <v>2250</v>
      </c>
      <c r="I8" s="13">
        <f>SUM(I6:I7)</f>
        <v>2050</v>
      </c>
      <c r="J8" s="14">
        <f t="shared" si="1"/>
        <v>200</v>
      </c>
      <c r="K8" s="13"/>
      <c r="L8" s="92">
        <f>SUM(L6:L7)</f>
        <v>200</v>
      </c>
      <c r="M8" s="92">
        <f>SUM(M6:M7)</f>
        <v>2050</v>
      </c>
      <c r="N8" s="87">
        <f>(100*2050)/2250</f>
        <v>91.111111111111114</v>
      </c>
    </row>
    <row r="9" spans="1:14" x14ac:dyDescent="0.2">
      <c r="A9" s="69"/>
      <c r="B9" s="69"/>
      <c r="C9" s="70"/>
      <c r="D9" s="71"/>
      <c r="E9" s="72"/>
      <c r="F9" s="69"/>
      <c r="G9" s="69"/>
      <c r="H9" s="73"/>
      <c r="I9" s="73"/>
      <c r="J9" s="69"/>
      <c r="K9" s="73"/>
    </row>
    <row r="10" spans="1:14" ht="25.5" x14ac:dyDescent="0.2">
      <c r="A10" s="69"/>
      <c r="B10" s="74"/>
      <c r="C10" s="70"/>
      <c r="D10" s="71" t="s">
        <v>234</v>
      </c>
      <c r="E10" s="72"/>
      <c r="F10" s="69"/>
      <c r="G10" s="69"/>
      <c r="H10" s="73"/>
      <c r="I10" s="73"/>
      <c r="J10" s="69"/>
      <c r="K10" s="73"/>
    </row>
    <row r="11" spans="1:14" ht="25.5" x14ac:dyDescent="0.2">
      <c r="A11" s="69"/>
      <c r="B11" s="75"/>
      <c r="C11" s="70"/>
      <c r="D11" s="71" t="s">
        <v>235</v>
      </c>
      <c r="E11" s="72"/>
      <c r="F11" s="69"/>
      <c r="G11" s="69"/>
      <c r="H11" s="73"/>
      <c r="I11" s="73"/>
      <c r="J11" s="69"/>
      <c r="K11" s="73"/>
    </row>
    <row r="12" spans="1:14" ht="25.5" x14ac:dyDescent="0.2">
      <c r="B12" s="76"/>
      <c r="D12" s="77" t="s">
        <v>236</v>
      </c>
    </row>
  </sheetData>
  <mergeCells count="2">
    <mergeCell ref="A6:A7"/>
    <mergeCell ref="B6:B7"/>
  </mergeCells>
  <pageMargins left="0.7" right="0.45" top="0.75" bottom="0.25" header="0.51180555555555551" footer="0.51180555555555551"/>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zoomScale="115" zoomScaleNormal="115" zoomScaleSheetLayoutView="85" workbookViewId="0">
      <pane ySplit="5" topLeftCell="A6" activePane="bottomLeft" state="frozen"/>
      <selection pane="bottomLeft" activeCell="N5" sqref="N5"/>
    </sheetView>
  </sheetViews>
  <sheetFormatPr defaultRowHeight="12.75" x14ac:dyDescent="0.2"/>
  <cols>
    <col min="1" max="1" width="14.28515625" customWidth="1"/>
    <col min="2" max="2" width="5.7109375" customWidth="1"/>
    <col min="3" max="3" width="7.5703125" style="1" customWidth="1"/>
    <col min="4" max="4" width="30.140625" customWidth="1"/>
    <col min="5" max="5" width="5.85546875" customWidth="1"/>
    <col min="6" max="6" width="6.85546875" customWidth="1"/>
    <col min="7" max="7" width="9.5703125" customWidth="1"/>
    <col min="8" max="8" width="10.5703125" style="2" customWidth="1"/>
    <col min="9" max="9" width="8.85546875" style="2" customWidth="1"/>
    <col min="10" max="10" width="11.5703125" customWidth="1"/>
    <col min="11" max="11" width="9.85546875" style="2" customWidth="1"/>
  </cols>
  <sheetData>
    <row r="1" spans="1:14" x14ac:dyDescent="0.2">
      <c r="A1" t="s">
        <v>0</v>
      </c>
      <c r="D1" t="s">
        <v>1</v>
      </c>
    </row>
    <row r="2" spans="1:14" x14ac:dyDescent="0.2">
      <c r="D2" t="s">
        <v>2</v>
      </c>
      <c r="G2" s="3">
        <v>205</v>
      </c>
    </row>
    <row r="4" spans="1:14" s="9" customFormat="1" ht="23.25" customHeight="1" x14ac:dyDescent="0.2">
      <c r="A4" s="4"/>
      <c r="B4" s="4"/>
      <c r="C4" s="5"/>
      <c r="D4" s="6" t="s">
        <v>3</v>
      </c>
      <c r="E4" s="7"/>
      <c r="F4" s="4"/>
      <c r="G4" s="4"/>
      <c r="H4" s="8"/>
      <c r="I4" s="8"/>
      <c r="J4" s="4"/>
      <c r="K4" s="8"/>
    </row>
    <row r="5" spans="1:14" ht="38.25" x14ac:dyDescent="0.2">
      <c r="A5" s="10" t="s">
        <v>4</v>
      </c>
      <c r="B5" s="10" t="s">
        <v>5</v>
      </c>
      <c r="C5" s="10" t="s">
        <v>6</v>
      </c>
      <c r="D5" s="10" t="s">
        <v>7</v>
      </c>
      <c r="E5" s="11" t="s">
        <v>8</v>
      </c>
      <c r="F5" s="10" t="s">
        <v>9</v>
      </c>
      <c r="G5" s="10" t="s">
        <v>10</v>
      </c>
      <c r="H5" s="12" t="s">
        <v>11</v>
      </c>
      <c r="I5" s="13" t="s">
        <v>12</v>
      </c>
      <c r="J5" s="14" t="s">
        <v>13</v>
      </c>
      <c r="K5" s="15" t="s">
        <v>14</v>
      </c>
      <c r="L5" s="92" t="s">
        <v>242</v>
      </c>
      <c r="M5" s="92" t="s">
        <v>243</v>
      </c>
      <c r="N5" s="14" t="s">
        <v>247</v>
      </c>
    </row>
    <row r="6" spans="1:14" ht="25.5" x14ac:dyDescent="0.2">
      <c r="A6" s="114" t="s">
        <v>47</v>
      </c>
      <c r="B6" s="114" t="s">
        <v>20</v>
      </c>
      <c r="C6" s="37">
        <v>1</v>
      </c>
      <c r="D6" s="18" t="s">
        <v>48</v>
      </c>
      <c r="E6" s="19">
        <v>1</v>
      </c>
      <c r="F6" s="20" t="s">
        <v>49</v>
      </c>
      <c r="G6" s="26">
        <f>G2/2</f>
        <v>102.5</v>
      </c>
      <c r="H6" s="22">
        <f>G6*E6</f>
        <v>102.5</v>
      </c>
      <c r="I6" s="22">
        <f>G6</f>
        <v>102.5</v>
      </c>
      <c r="J6" s="20">
        <f t="shared" ref="J6:J8" si="0">H6-I6</f>
        <v>0</v>
      </c>
      <c r="K6" s="22"/>
      <c r="L6" s="87"/>
      <c r="M6" s="87">
        <v>102</v>
      </c>
      <c r="N6" s="87"/>
    </row>
    <row r="7" spans="1:14" ht="38.25" x14ac:dyDescent="0.2">
      <c r="A7" s="114"/>
      <c r="B7" s="114"/>
      <c r="C7" s="37">
        <f>C6</f>
        <v>1</v>
      </c>
      <c r="D7" s="38" t="s">
        <v>50</v>
      </c>
      <c r="E7" s="19">
        <v>2</v>
      </c>
      <c r="F7" s="20" t="s">
        <v>38</v>
      </c>
      <c r="G7" s="26">
        <v>50</v>
      </c>
      <c r="H7" s="22">
        <f>G7*E7</f>
        <v>100</v>
      </c>
      <c r="I7" s="22">
        <v>0</v>
      </c>
      <c r="J7" s="20">
        <f t="shared" si="0"/>
        <v>100</v>
      </c>
      <c r="K7" s="22"/>
      <c r="L7" s="87">
        <v>100</v>
      </c>
      <c r="M7" s="87"/>
      <c r="N7" s="87"/>
    </row>
    <row r="8" spans="1:14" x14ac:dyDescent="0.2">
      <c r="A8" s="20"/>
      <c r="B8" s="20"/>
      <c r="C8" s="39"/>
      <c r="D8" s="31" t="s">
        <v>33</v>
      </c>
      <c r="E8" s="11"/>
      <c r="F8" s="14"/>
      <c r="G8" s="14"/>
      <c r="H8" s="13">
        <f>SUM(H6:H7)</f>
        <v>202.5</v>
      </c>
      <c r="I8" s="13">
        <f>SUM(I6:I7)</f>
        <v>102.5</v>
      </c>
      <c r="J8" s="14">
        <f t="shared" si="0"/>
        <v>100</v>
      </c>
      <c r="K8" s="13"/>
      <c r="L8" s="92">
        <f>SUM(L6:L7)</f>
        <v>100</v>
      </c>
      <c r="M8" s="92">
        <f>SUM(M6:M7)</f>
        <v>102</v>
      </c>
      <c r="N8" s="92">
        <f>(100*102)/202.5</f>
        <v>50.370370370370374</v>
      </c>
    </row>
    <row r="9" spans="1:14" x14ac:dyDescent="0.2">
      <c r="A9" s="69"/>
      <c r="B9" s="69"/>
      <c r="C9" s="70"/>
      <c r="D9" s="71"/>
      <c r="E9" s="72"/>
      <c r="F9" s="69"/>
      <c r="G9" s="69"/>
      <c r="H9" s="73"/>
      <c r="I9" s="73"/>
      <c r="J9" s="69"/>
      <c r="K9" s="73"/>
    </row>
    <row r="10" spans="1:14" ht="25.5" x14ac:dyDescent="0.2">
      <c r="A10" s="69"/>
      <c r="B10" s="74"/>
      <c r="C10" s="70"/>
      <c r="D10" s="71" t="s">
        <v>234</v>
      </c>
      <c r="E10" s="72"/>
      <c r="F10" s="69"/>
      <c r="G10" s="69"/>
      <c r="H10" s="73"/>
      <c r="I10" s="73"/>
      <c r="J10" s="69"/>
      <c r="K10" s="73"/>
    </row>
    <row r="11" spans="1:14" ht="25.5" x14ac:dyDescent="0.2">
      <c r="A11" s="69"/>
      <c r="B11" s="75"/>
      <c r="C11" s="70"/>
      <c r="D11" s="71" t="s">
        <v>235</v>
      </c>
      <c r="E11" s="72"/>
      <c r="F11" s="69"/>
      <c r="G11" s="69"/>
      <c r="H11" s="73"/>
      <c r="I11" s="73"/>
      <c r="J11" s="69"/>
      <c r="K11" s="73"/>
    </row>
    <row r="12" spans="1:14" ht="25.5" x14ac:dyDescent="0.2">
      <c r="B12" s="76"/>
      <c r="D12" s="77" t="s">
        <v>236</v>
      </c>
    </row>
  </sheetData>
  <mergeCells count="2">
    <mergeCell ref="A6:A7"/>
    <mergeCell ref="B6:B7"/>
  </mergeCells>
  <pageMargins left="0.7" right="0.45" top="0.75" bottom="0.25" header="0.51180555555555551" footer="0.51180555555555551"/>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zoomScale="115" zoomScaleNormal="115" zoomScaleSheetLayoutView="115" workbookViewId="0">
      <pane ySplit="5" topLeftCell="A6" activePane="bottomLeft" state="frozen"/>
      <selection pane="bottomLeft" activeCell="P34" sqref="P34"/>
    </sheetView>
  </sheetViews>
  <sheetFormatPr defaultRowHeight="12.75" x14ac:dyDescent="0.2"/>
  <cols>
    <col min="1" max="1" width="14.28515625" customWidth="1"/>
    <col min="2" max="2" width="5.7109375" customWidth="1"/>
    <col min="3" max="3" width="7.5703125" style="1" customWidth="1"/>
    <col min="4" max="4" width="30.140625" customWidth="1"/>
    <col min="5" max="5" width="5.85546875" customWidth="1"/>
    <col min="6" max="6" width="6.85546875" customWidth="1"/>
    <col min="7" max="7" width="9.5703125" customWidth="1"/>
    <col min="8" max="8" width="10.5703125" style="2" customWidth="1"/>
    <col min="9" max="9" width="8.85546875" style="2" customWidth="1"/>
    <col min="10" max="10" width="11.5703125" customWidth="1"/>
    <col min="11" max="11" width="9.85546875" style="2" customWidth="1"/>
  </cols>
  <sheetData>
    <row r="1" spans="1:15" x14ac:dyDescent="0.2">
      <c r="A1" t="s">
        <v>0</v>
      </c>
      <c r="D1" t="s">
        <v>1</v>
      </c>
    </row>
    <row r="2" spans="1:15" x14ac:dyDescent="0.2">
      <c r="D2" t="s">
        <v>2</v>
      </c>
      <c r="G2" s="3">
        <v>205</v>
      </c>
    </row>
    <row r="4" spans="1:15" s="9" customFormat="1" ht="23.25" customHeight="1" x14ac:dyDescent="0.2">
      <c r="A4" s="4"/>
      <c r="B4" s="4"/>
      <c r="C4" s="5"/>
      <c r="D4" s="6" t="s">
        <v>3</v>
      </c>
      <c r="E4" s="7"/>
      <c r="F4" s="4"/>
      <c r="G4" s="4"/>
      <c r="H4" s="8"/>
      <c r="I4" s="8"/>
      <c r="J4" s="4"/>
      <c r="K4" s="8"/>
    </row>
    <row r="5" spans="1:15" ht="38.25" x14ac:dyDescent="0.2">
      <c r="A5" s="10" t="s">
        <v>4</v>
      </c>
      <c r="B5" s="10" t="s">
        <v>5</v>
      </c>
      <c r="C5" s="10" t="s">
        <v>6</v>
      </c>
      <c r="D5" s="10" t="s">
        <v>7</v>
      </c>
      <c r="E5" s="11" t="s">
        <v>8</v>
      </c>
      <c r="F5" s="10" t="s">
        <v>9</v>
      </c>
      <c r="G5" s="10" t="s">
        <v>10</v>
      </c>
      <c r="H5" s="12" t="s">
        <v>11</v>
      </c>
      <c r="I5" s="13" t="s">
        <v>12</v>
      </c>
      <c r="J5" s="14" t="s">
        <v>13</v>
      </c>
      <c r="K5" s="15" t="s">
        <v>14</v>
      </c>
      <c r="L5" s="92" t="s">
        <v>242</v>
      </c>
      <c r="M5" s="92" t="s">
        <v>243</v>
      </c>
      <c r="N5" s="14" t="s">
        <v>247</v>
      </c>
      <c r="O5" s="80"/>
    </row>
    <row r="6" spans="1:15" ht="15" x14ac:dyDescent="0.2">
      <c r="A6" s="114" t="s">
        <v>107</v>
      </c>
      <c r="B6" s="114" t="s">
        <v>20</v>
      </c>
      <c r="C6" s="37">
        <v>1</v>
      </c>
      <c r="D6" s="31" t="s">
        <v>108</v>
      </c>
      <c r="E6" s="11"/>
      <c r="F6" s="20"/>
      <c r="G6" s="20"/>
      <c r="H6" s="22"/>
      <c r="I6" s="22"/>
      <c r="J6" s="20">
        <f t="shared" ref="J6:J31" si="0">H6-I6</f>
        <v>0</v>
      </c>
      <c r="K6" s="22"/>
      <c r="L6" s="87"/>
      <c r="M6" s="87"/>
      <c r="N6" s="87"/>
    </row>
    <row r="7" spans="1:15" ht="25.5" x14ac:dyDescent="0.2">
      <c r="A7" s="114"/>
      <c r="B7" s="114"/>
      <c r="C7" s="37"/>
      <c r="D7" s="18" t="s">
        <v>109</v>
      </c>
      <c r="E7" s="19">
        <v>1</v>
      </c>
      <c r="F7" s="20" t="s">
        <v>49</v>
      </c>
      <c r="G7" s="21">
        <v>1693.4</v>
      </c>
      <c r="H7" s="25">
        <f>E7*G7</f>
        <v>1693.4</v>
      </c>
      <c r="I7" s="22">
        <v>0</v>
      </c>
      <c r="J7" s="20">
        <f t="shared" si="0"/>
        <v>1693.4</v>
      </c>
      <c r="K7" s="22"/>
      <c r="L7" s="87"/>
      <c r="M7" s="87">
        <v>1693.4</v>
      </c>
      <c r="N7" s="87"/>
    </row>
    <row r="8" spans="1:15" ht="25.5" x14ac:dyDescent="0.2">
      <c r="A8" s="114"/>
      <c r="B8" s="114"/>
      <c r="C8" s="37"/>
      <c r="D8" s="40" t="s">
        <v>110</v>
      </c>
      <c r="E8" s="19">
        <v>1</v>
      </c>
      <c r="F8" s="20" t="s">
        <v>49</v>
      </c>
      <c r="G8" s="21">
        <v>508.82</v>
      </c>
      <c r="H8" s="25">
        <f t="shared" ref="H8:H30" si="1">E8*G8</f>
        <v>508.82</v>
      </c>
      <c r="I8" s="22">
        <v>0</v>
      </c>
      <c r="J8" s="20">
        <f t="shared" si="0"/>
        <v>508.82</v>
      </c>
      <c r="K8" s="22"/>
      <c r="L8" s="87"/>
      <c r="M8" s="87">
        <v>508.82</v>
      </c>
      <c r="N8" s="87"/>
    </row>
    <row r="9" spans="1:15" ht="25.5" x14ac:dyDescent="0.2">
      <c r="A9" s="114"/>
      <c r="B9" s="114"/>
      <c r="C9" s="37"/>
      <c r="D9" s="18" t="s">
        <v>111</v>
      </c>
      <c r="E9" s="19">
        <v>1</v>
      </c>
      <c r="F9" s="20" t="s">
        <v>49</v>
      </c>
      <c r="G9" s="21">
        <f>G8</f>
        <v>508.82</v>
      </c>
      <c r="H9" s="25">
        <f t="shared" si="1"/>
        <v>508.82</v>
      </c>
      <c r="I9" s="22">
        <v>0</v>
      </c>
      <c r="J9" s="20">
        <f t="shared" si="0"/>
        <v>508.82</v>
      </c>
      <c r="K9" s="22"/>
      <c r="L9" s="87"/>
      <c r="M9" s="87">
        <v>508.82</v>
      </c>
      <c r="N9" s="87"/>
    </row>
    <row r="10" spans="1:15" ht="25.5" x14ac:dyDescent="0.2">
      <c r="A10" s="114"/>
      <c r="B10" s="114"/>
      <c r="C10" s="37"/>
      <c r="D10" s="31" t="s">
        <v>112</v>
      </c>
      <c r="E10" s="11"/>
      <c r="F10" s="20"/>
      <c r="G10" s="20"/>
      <c r="H10" s="22">
        <f t="shared" si="1"/>
        <v>0</v>
      </c>
      <c r="I10" s="22"/>
      <c r="J10" s="20">
        <f t="shared" si="0"/>
        <v>0</v>
      </c>
      <c r="K10" s="22"/>
      <c r="L10" s="87"/>
      <c r="M10" s="87"/>
      <c r="N10" s="87"/>
    </row>
    <row r="11" spans="1:15" ht="25.5" x14ac:dyDescent="0.2">
      <c r="A11" s="114"/>
      <c r="B11" s="114"/>
      <c r="C11" s="37"/>
      <c r="D11" s="18" t="s">
        <v>113</v>
      </c>
      <c r="E11" s="19">
        <v>3</v>
      </c>
      <c r="F11" s="20" t="s">
        <v>114</v>
      </c>
      <c r="G11" s="26">
        <v>1000</v>
      </c>
      <c r="H11" s="22">
        <f t="shared" si="1"/>
        <v>3000</v>
      </c>
      <c r="I11" s="22">
        <v>0</v>
      </c>
      <c r="J11" s="20">
        <f t="shared" si="0"/>
        <v>3000</v>
      </c>
      <c r="K11" s="22"/>
      <c r="L11" s="87"/>
      <c r="M11" s="87">
        <v>3000</v>
      </c>
      <c r="N11" s="87"/>
    </row>
    <row r="12" spans="1:15" ht="25.5" x14ac:dyDescent="0.2">
      <c r="A12" s="114"/>
      <c r="B12" s="114"/>
      <c r="C12" s="37"/>
      <c r="D12" s="18" t="s">
        <v>115</v>
      </c>
      <c r="E12" s="19">
        <v>3</v>
      </c>
      <c r="F12" s="20" t="s">
        <v>116</v>
      </c>
      <c r="G12" s="26">
        <v>300</v>
      </c>
      <c r="H12" s="22">
        <f t="shared" si="1"/>
        <v>900</v>
      </c>
      <c r="I12" s="22">
        <v>0</v>
      </c>
      <c r="J12" s="20">
        <f t="shared" si="0"/>
        <v>900</v>
      </c>
      <c r="K12" s="22"/>
      <c r="L12" s="87"/>
      <c r="M12" s="87">
        <v>900</v>
      </c>
      <c r="N12" s="87"/>
    </row>
    <row r="13" spans="1:15" ht="38.25" x14ac:dyDescent="0.2">
      <c r="A13" s="114"/>
      <c r="B13" s="114"/>
      <c r="C13" s="37"/>
      <c r="D13" s="18" t="s">
        <v>117</v>
      </c>
      <c r="E13" s="19">
        <v>3</v>
      </c>
      <c r="F13" s="20" t="s">
        <v>116</v>
      </c>
      <c r="G13" s="26">
        <v>200</v>
      </c>
      <c r="H13" s="22">
        <f t="shared" si="1"/>
        <v>600</v>
      </c>
      <c r="I13" s="22">
        <f>H13</f>
        <v>600</v>
      </c>
      <c r="J13" s="20">
        <f t="shared" si="0"/>
        <v>0</v>
      </c>
      <c r="K13" s="22"/>
      <c r="L13" s="87">
        <v>600</v>
      </c>
      <c r="M13" s="87"/>
      <c r="N13" s="87"/>
    </row>
    <row r="14" spans="1:15" ht="25.5" x14ac:dyDescent="0.2">
      <c r="A14" s="114"/>
      <c r="B14" s="114"/>
      <c r="C14" s="37"/>
      <c r="D14" s="18" t="s">
        <v>118</v>
      </c>
      <c r="E14" s="19">
        <v>3</v>
      </c>
      <c r="F14" s="20" t="s">
        <v>114</v>
      </c>
      <c r="G14" s="26">
        <v>200</v>
      </c>
      <c r="H14" s="22">
        <f t="shared" si="1"/>
        <v>600</v>
      </c>
      <c r="I14" s="22">
        <f>H14</f>
        <v>600</v>
      </c>
      <c r="J14" s="20">
        <f t="shared" si="0"/>
        <v>0</v>
      </c>
      <c r="K14" s="22"/>
      <c r="L14" s="87"/>
      <c r="M14" s="87">
        <v>600</v>
      </c>
      <c r="N14" s="87"/>
    </row>
    <row r="15" spans="1:15" ht="25.5" x14ac:dyDescent="0.2">
      <c r="A15" s="114"/>
      <c r="B15" s="114"/>
      <c r="C15" s="37"/>
      <c r="D15" s="31" t="s">
        <v>119</v>
      </c>
      <c r="E15" s="11"/>
      <c r="F15" s="20"/>
      <c r="G15" s="20"/>
      <c r="H15" s="22">
        <f t="shared" si="1"/>
        <v>0</v>
      </c>
      <c r="I15" s="22"/>
      <c r="J15" s="20">
        <f t="shared" si="0"/>
        <v>0</v>
      </c>
      <c r="K15" s="22"/>
      <c r="L15" s="87"/>
      <c r="M15" s="87"/>
      <c r="N15" s="87"/>
    </row>
    <row r="16" spans="1:15" ht="15" x14ac:dyDescent="0.2">
      <c r="A16" s="114"/>
      <c r="B16" s="114"/>
      <c r="C16" s="37"/>
      <c r="D16" s="31" t="s">
        <v>120</v>
      </c>
      <c r="E16" s="11"/>
      <c r="F16" s="20"/>
      <c r="G16" s="20"/>
      <c r="H16" s="22">
        <f t="shared" si="1"/>
        <v>0</v>
      </c>
      <c r="I16" s="22"/>
      <c r="J16" s="20">
        <f t="shared" si="0"/>
        <v>0</v>
      </c>
      <c r="K16" s="22"/>
      <c r="L16" s="87"/>
      <c r="M16" s="87"/>
      <c r="N16" s="87"/>
    </row>
    <row r="17" spans="1:14" ht="15" x14ac:dyDescent="0.2">
      <c r="A17" s="114"/>
      <c r="B17" s="114"/>
      <c r="C17" s="37"/>
      <c r="D17" s="18" t="s">
        <v>121</v>
      </c>
      <c r="E17" s="19">
        <v>12000</v>
      </c>
      <c r="F17" s="20" t="s">
        <v>91</v>
      </c>
      <c r="G17" s="26">
        <v>0.25</v>
      </c>
      <c r="H17" s="22">
        <f t="shared" si="1"/>
        <v>3000</v>
      </c>
      <c r="I17" s="22">
        <v>0</v>
      </c>
      <c r="J17" s="20">
        <f t="shared" si="0"/>
        <v>3000</v>
      </c>
      <c r="K17" s="22"/>
      <c r="L17" s="87">
        <v>3000</v>
      </c>
      <c r="M17" s="87"/>
      <c r="N17" s="87"/>
    </row>
    <row r="18" spans="1:14" ht="38.25" x14ac:dyDescent="0.2">
      <c r="A18" s="114"/>
      <c r="B18" s="114"/>
      <c r="C18" s="37"/>
      <c r="D18" s="40" t="s">
        <v>122</v>
      </c>
      <c r="E18" s="41">
        <v>6</v>
      </c>
      <c r="F18" s="20" t="s">
        <v>123</v>
      </c>
      <c r="G18" s="28">
        <f t="shared" ref="G18:G19" si="2">$G$2</f>
        <v>205</v>
      </c>
      <c r="H18" s="22">
        <f t="shared" si="1"/>
        <v>1230</v>
      </c>
      <c r="I18" s="22">
        <f>H18</f>
        <v>1230</v>
      </c>
      <c r="J18" s="20">
        <f t="shared" si="0"/>
        <v>0</v>
      </c>
      <c r="K18" s="22"/>
      <c r="L18" s="87">
        <v>1230</v>
      </c>
      <c r="M18" s="87"/>
      <c r="N18" s="87"/>
    </row>
    <row r="19" spans="1:14" ht="38.25" x14ac:dyDescent="0.2">
      <c r="A19" s="114"/>
      <c r="B19" s="114"/>
      <c r="C19" s="37"/>
      <c r="D19" s="18" t="s">
        <v>124</v>
      </c>
      <c r="E19" s="19">
        <v>2</v>
      </c>
      <c r="F19" s="20" t="s">
        <v>123</v>
      </c>
      <c r="G19" s="28">
        <f t="shared" si="2"/>
        <v>205</v>
      </c>
      <c r="H19" s="22">
        <f t="shared" si="1"/>
        <v>410</v>
      </c>
      <c r="I19" s="22">
        <f>H19</f>
        <v>410</v>
      </c>
      <c r="J19" s="20">
        <f t="shared" si="0"/>
        <v>0</v>
      </c>
      <c r="K19" s="22"/>
      <c r="L19" s="87">
        <v>410</v>
      </c>
      <c r="M19" s="87"/>
      <c r="N19" s="87"/>
    </row>
    <row r="20" spans="1:14" ht="25.5" x14ac:dyDescent="0.2">
      <c r="A20" s="114"/>
      <c r="B20" s="114"/>
      <c r="C20" s="37"/>
      <c r="D20" s="40" t="s">
        <v>125</v>
      </c>
      <c r="E20" s="19">
        <v>1</v>
      </c>
      <c r="F20" s="55" t="s">
        <v>126</v>
      </c>
      <c r="G20" s="26">
        <v>2000</v>
      </c>
      <c r="H20" s="22">
        <f t="shared" si="1"/>
        <v>2000</v>
      </c>
      <c r="I20" s="22">
        <v>0</v>
      </c>
      <c r="J20" s="20">
        <f t="shared" si="0"/>
        <v>2000</v>
      </c>
      <c r="K20" s="22"/>
      <c r="L20" s="87">
        <v>2000</v>
      </c>
      <c r="M20" s="87"/>
      <c r="N20" s="87"/>
    </row>
    <row r="21" spans="1:14" ht="38.25" x14ac:dyDescent="0.2">
      <c r="A21" s="114"/>
      <c r="B21" s="114"/>
      <c r="C21" s="37"/>
      <c r="D21" s="18" t="s">
        <v>127</v>
      </c>
      <c r="E21" s="19">
        <v>10</v>
      </c>
      <c r="F21" s="20" t="s">
        <v>128</v>
      </c>
      <c r="G21" s="28">
        <f>$G$2</f>
        <v>205</v>
      </c>
      <c r="H21" s="22">
        <f t="shared" si="1"/>
        <v>2050</v>
      </c>
      <c r="I21" s="22">
        <f>H21</f>
        <v>2050</v>
      </c>
      <c r="J21" s="20">
        <f t="shared" si="0"/>
        <v>0</v>
      </c>
      <c r="K21" s="22"/>
      <c r="L21" s="87">
        <v>2050</v>
      </c>
      <c r="M21" s="87">
        <v>0</v>
      </c>
      <c r="N21" s="87"/>
    </row>
    <row r="22" spans="1:14" ht="15" x14ac:dyDescent="0.2">
      <c r="A22" s="114"/>
      <c r="B22" s="114"/>
      <c r="C22" s="37"/>
      <c r="D22" s="31" t="s">
        <v>129</v>
      </c>
      <c r="E22" s="11"/>
      <c r="F22" s="20"/>
      <c r="G22" s="20"/>
      <c r="H22" s="22">
        <f t="shared" si="1"/>
        <v>0</v>
      </c>
      <c r="I22" s="22"/>
      <c r="J22" s="20">
        <f t="shared" si="0"/>
        <v>0</v>
      </c>
      <c r="K22" s="22"/>
      <c r="L22" s="87"/>
      <c r="M22" s="87"/>
      <c r="N22" s="87"/>
    </row>
    <row r="23" spans="1:14" ht="25.5" x14ac:dyDescent="0.2">
      <c r="A23" s="114"/>
      <c r="B23" s="114"/>
      <c r="C23" s="37"/>
      <c r="D23" s="18" t="s">
        <v>130</v>
      </c>
      <c r="E23" s="19">
        <v>20</v>
      </c>
      <c r="F23" s="20" t="s">
        <v>131</v>
      </c>
      <c r="G23" s="26">
        <v>7</v>
      </c>
      <c r="H23" s="22">
        <f t="shared" si="1"/>
        <v>140</v>
      </c>
      <c r="I23" s="22">
        <v>0</v>
      </c>
      <c r="J23" s="20">
        <f t="shared" si="0"/>
        <v>140</v>
      </c>
      <c r="K23" s="22"/>
      <c r="L23" s="87">
        <v>140</v>
      </c>
      <c r="M23" s="87"/>
      <c r="N23" s="87"/>
    </row>
    <row r="24" spans="1:14" ht="25.5" x14ac:dyDescent="0.2">
      <c r="A24" s="114"/>
      <c r="B24" s="114"/>
      <c r="C24" s="37"/>
      <c r="D24" s="40" t="s">
        <v>132</v>
      </c>
      <c r="E24" s="19">
        <v>100</v>
      </c>
      <c r="F24" s="20" t="s">
        <v>131</v>
      </c>
      <c r="G24" s="26">
        <v>12</v>
      </c>
      <c r="H24" s="22">
        <f t="shared" si="1"/>
        <v>1200</v>
      </c>
      <c r="I24" s="22">
        <v>0</v>
      </c>
      <c r="J24" s="20">
        <f t="shared" si="0"/>
        <v>1200</v>
      </c>
      <c r="K24" s="22"/>
      <c r="L24" s="87">
        <v>1200</v>
      </c>
      <c r="M24" s="87"/>
      <c r="N24" s="87"/>
    </row>
    <row r="25" spans="1:14" ht="25.5" x14ac:dyDescent="0.2">
      <c r="A25" s="114"/>
      <c r="B25" s="114"/>
      <c r="C25" s="37"/>
      <c r="D25" s="18" t="s">
        <v>133</v>
      </c>
      <c r="E25" s="19">
        <v>1</v>
      </c>
      <c r="F25" s="20" t="s">
        <v>28</v>
      </c>
      <c r="G25" s="28">
        <f>$G$2</f>
        <v>205</v>
      </c>
      <c r="H25" s="22">
        <f t="shared" si="1"/>
        <v>205</v>
      </c>
      <c r="I25" s="22">
        <f>H25</f>
        <v>205</v>
      </c>
      <c r="J25" s="20">
        <f t="shared" si="0"/>
        <v>0</v>
      </c>
      <c r="K25" s="22"/>
      <c r="L25" s="87"/>
      <c r="M25" s="87">
        <v>205</v>
      </c>
      <c r="N25" s="87"/>
    </row>
    <row r="26" spans="1:14" ht="15" x14ac:dyDescent="0.2">
      <c r="A26" s="114"/>
      <c r="B26" s="114"/>
      <c r="C26" s="37"/>
      <c r="D26" s="31" t="s">
        <v>134</v>
      </c>
      <c r="E26" s="11"/>
      <c r="F26" s="20"/>
      <c r="G26" s="20"/>
      <c r="H26" s="22">
        <f t="shared" si="1"/>
        <v>0</v>
      </c>
      <c r="I26" s="22"/>
      <c r="J26" s="20">
        <f t="shared" si="0"/>
        <v>0</v>
      </c>
      <c r="K26" s="22"/>
      <c r="L26" s="87"/>
      <c r="M26" s="87"/>
      <c r="N26" s="87"/>
    </row>
    <row r="27" spans="1:14" ht="76.5" x14ac:dyDescent="0.2">
      <c r="A27" s="114"/>
      <c r="B27" s="114"/>
      <c r="C27" s="37"/>
      <c r="D27" s="18" t="s">
        <v>135</v>
      </c>
      <c r="E27" s="19">
        <v>1</v>
      </c>
      <c r="F27" s="20" t="s">
        <v>136</v>
      </c>
      <c r="G27" s="21">
        <f>G9</f>
        <v>508.82</v>
      </c>
      <c r="H27" s="25">
        <f t="shared" si="1"/>
        <v>508.82</v>
      </c>
      <c r="I27" s="22">
        <v>0</v>
      </c>
      <c r="J27" s="20">
        <f t="shared" si="0"/>
        <v>508.82</v>
      </c>
      <c r="K27" s="22"/>
      <c r="L27" s="87"/>
      <c r="M27" s="87">
        <v>508.82</v>
      </c>
      <c r="N27" s="87"/>
    </row>
    <row r="28" spans="1:14" ht="25.5" x14ac:dyDescent="0.2">
      <c r="A28" s="114"/>
      <c r="B28" s="114"/>
      <c r="C28" s="37"/>
      <c r="D28" s="18" t="s">
        <v>137</v>
      </c>
      <c r="E28" s="19">
        <v>10</v>
      </c>
      <c r="F28" s="20" t="s">
        <v>138</v>
      </c>
      <c r="G28" s="28">
        <f t="shared" ref="G28:G29" si="3">$G$2</f>
        <v>205</v>
      </c>
      <c r="H28" s="22">
        <f t="shared" si="1"/>
        <v>2050</v>
      </c>
      <c r="I28" s="22">
        <f>H28</f>
        <v>2050</v>
      </c>
      <c r="J28" s="20">
        <f t="shared" si="0"/>
        <v>0</v>
      </c>
      <c r="K28" s="22"/>
      <c r="L28" s="87"/>
      <c r="M28" s="87">
        <v>2050</v>
      </c>
      <c r="N28" s="87"/>
    </row>
    <row r="29" spans="1:14" ht="38.25" x14ac:dyDescent="0.2">
      <c r="A29" s="114"/>
      <c r="B29" s="114"/>
      <c r="C29" s="37"/>
      <c r="D29" s="18" t="s">
        <v>139</v>
      </c>
      <c r="E29" s="19">
        <v>12</v>
      </c>
      <c r="F29" s="20" t="s">
        <v>138</v>
      </c>
      <c r="G29" s="28">
        <f t="shared" si="3"/>
        <v>205</v>
      </c>
      <c r="H29" s="22">
        <f t="shared" si="1"/>
        <v>2460</v>
      </c>
      <c r="I29" s="22">
        <f>H29</f>
        <v>2460</v>
      </c>
      <c r="J29" s="20">
        <f t="shared" si="0"/>
        <v>0</v>
      </c>
      <c r="K29" s="22"/>
      <c r="L29" s="87">
        <v>2460</v>
      </c>
      <c r="M29" s="87"/>
      <c r="N29" s="87"/>
    </row>
    <row r="30" spans="1:14" ht="25.5" x14ac:dyDescent="0.2">
      <c r="A30" s="114"/>
      <c r="B30" s="114"/>
      <c r="C30" s="37"/>
      <c r="D30" s="18" t="s">
        <v>140</v>
      </c>
      <c r="E30" s="19">
        <v>0</v>
      </c>
      <c r="F30" s="20" t="s">
        <v>138</v>
      </c>
      <c r="G30" s="28">
        <f>$G$2</f>
        <v>205</v>
      </c>
      <c r="H30" s="22">
        <f t="shared" si="1"/>
        <v>0</v>
      </c>
      <c r="I30" s="22"/>
      <c r="J30" s="20">
        <f t="shared" si="0"/>
        <v>0</v>
      </c>
      <c r="K30" s="22"/>
      <c r="L30" s="87"/>
      <c r="M30" s="87"/>
      <c r="N30" s="87"/>
    </row>
    <row r="31" spans="1:14" ht="15" x14ac:dyDescent="0.2">
      <c r="A31" s="37"/>
      <c r="B31" s="37"/>
      <c r="C31" s="37"/>
      <c r="D31" s="31" t="s">
        <v>33</v>
      </c>
      <c r="E31" s="11"/>
      <c r="F31" s="14"/>
      <c r="G31" s="14"/>
      <c r="H31" s="13">
        <f>SUM(H7:H30)</f>
        <v>23064.86</v>
      </c>
      <c r="I31" s="13">
        <f>SUM(I7:I30)</f>
        <v>9605</v>
      </c>
      <c r="J31" s="14">
        <f t="shared" si="0"/>
        <v>13459.86</v>
      </c>
      <c r="K31" s="13"/>
      <c r="L31" s="92">
        <f>SUM(L7:L30)</f>
        <v>13090</v>
      </c>
      <c r="M31" s="92">
        <f>SUM(M7:M30)</f>
        <v>9974.86</v>
      </c>
      <c r="N31" s="92">
        <f>(100*M31)/H31</f>
        <v>43.246999981790481</v>
      </c>
    </row>
    <row r="32" spans="1:14" x14ac:dyDescent="0.2">
      <c r="A32" s="69"/>
      <c r="B32" s="69"/>
      <c r="C32" s="70"/>
      <c r="D32" s="71"/>
      <c r="E32" s="72"/>
      <c r="F32" s="69"/>
      <c r="G32" s="69"/>
      <c r="H32" s="73"/>
      <c r="I32" s="73"/>
      <c r="J32" s="69"/>
      <c r="K32" s="73"/>
    </row>
    <row r="33" spans="1:11" ht="25.5" x14ac:dyDescent="0.2">
      <c r="A33" s="69"/>
      <c r="B33" s="74"/>
      <c r="C33" s="70"/>
      <c r="D33" s="71" t="s">
        <v>234</v>
      </c>
      <c r="E33" s="72"/>
      <c r="F33" s="69"/>
      <c r="G33" s="69"/>
      <c r="H33" s="73"/>
      <c r="I33" s="73"/>
      <c r="J33" s="69"/>
      <c r="K33" s="73"/>
    </row>
    <row r="34" spans="1:11" ht="25.5" x14ac:dyDescent="0.2">
      <c r="A34" s="69"/>
      <c r="B34" s="75"/>
      <c r="C34" s="70"/>
      <c r="D34" s="71" t="s">
        <v>235</v>
      </c>
      <c r="E34" s="72"/>
      <c r="F34" s="69"/>
      <c r="G34" s="69"/>
      <c r="H34" s="73"/>
      <c r="I34" s="73"/>
      <c r="J34" s="69"/>
      <c r="K34" s="73"/>
    </row>
    <row r="35" spans="1:11" ht="25.5" x14ac:dyDescent="0.2">
      <c r="B35" s="76"/>
      <c r="D35" s="77" t="s">
        <v>236</v>
      </c>
    </row>
  </sheetData>
  <mergeCells count="2">
    <mergeCell ref="A6:A30"/>
    <mergeCell ref="B6:B30"/>
  </mergeCells>
  <pageMargins left="0.7" right="0.45" top="0.75" bottom="0.25" header="0.51180555555555551" footer="0.51180555555555551"/>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zoomScale="115" zoomScaleNormal="115" zoomScaleSheetLayoutView="130" workbookViewId="0">
      <pane ySplit="5" topLeftCell="A6" activePane="bottomLeft" state="frozen"/>
      <selection pane="bottomLeft" activeCell="M9" sqref="M9"/>
    </sheetView>
  </sheetViews>
  <sheetFormatPr defaultRowHeight="12.75" x14ac:dyDescent="0.2"/>
  <cols>
    <col min="1" max="1" width="14.28515625" customWidth="1"/>
    <col min="2" max="2" width="5.7109375" customWidth="1"/>
    <col min="3" max="3" width="7.5703125" style="1" customWidth="1"/>
    <col min="4" max="4" width="30.140625" customWidth="1"/>
    <col min="5" max="5" width="5.85546875" customWidth="1"/>
    <col min="6" max="6" width="6.85546875" customWidth="1"/>
    <col min="7" max="7" width="9.5703125" customWidth="1"/>
    <col min="8" max="8" width="10.5703125" style="2" customWidth="1"/>
    <col min="9" max="9" width="8.85546875" style="2" customWidth="1"/>
    <col min="10" max="10" width="11.5703125" customWidth="1"/>
    <col min="11" max="11" width="9.85546875" style="2" customWidth="1"/>
  </cols>
  <sheetData>
    <row r="1" spans="1:14" x14ac:dyDescent="0.2">
      <c r="A1" t="s">
        <v>0</v>
      </c>
      <c r="D1" t="s">
        <v>1</v>
      </c>
    </row>
    <row r="2" spans="1:14" x14ac:dyDescent="0.2">
      <c r="D2" t="s">
        <v>2</v>
      </c>
      <c r="G2" s="3">
        <v>205</v>
      </c>
    </row>
    <row r="4" spans="1:14" s="9" customFormat="1" ht="23.25" customHeight="1" x14ac:dyDescent="0.2">
      <c r="A4" s="4"/>
      <c r="B4" s="4"/>
      <c r="C4" s="5"/>
      <c r="D4" s="6" t="s">
        <v>3</v>
      </c>
      <c r="E4" s="7"/>
      <c r="F4" s="4"/>
      <c r="G4" s="4"/>
      <c r="H4" s="8"/>
      <c r="I4" s="8"/>
      <c r="J4" s="4"/>
      <c r="K4" s="8"/>
    </row>
    <row r="5" spans="1:14" ht="38.25" x14ac:dyDescent="0.2">
      <c r="A5" s="10" t="s">
        <v>4</v>
      </c>
      <c r="B5" s="10" t="s">
        <v>5</v>
      </c>
      <c r="C5" s="10" t="s">
        <v>6</v>
      </c>
      <c r="D5" s="10" t="s">
        <v>7</v>
      </c>
      <c r="E5" s="81" t="s">
        <v>8</v>
      </c>
      <c r="F5" s="82" t="s">
        <v>9</v>
      </c>
      <c r="G5" s="82" t="s">
        <v>10</v>
      </c>
      <c r="H5" s="83" t="s">
        <v>11</v>
      </c>
      <c r="I5" s="84" t="s">
        <v>12</v>
      </c>
      <c r="J5" s="85" t="s">
        <v>13</v>
      </c>
      <c r="K5" s="15" t="s">
        <v>14</v>
      </c>
      <c r="L5" s="92" t="s">
        <v>242</v>
      </c>
      <c r="M5" s="92" t="s">
        <v>243</v>
      </c>
      <c r="N5" s="14" t="s">
        <v>248</v>
      </c>
    </row>
    <row r="6" spans="1:14" ht="15" x14ac:dyDescent="0.2">
      <c r="A6" s="114" t="s">
        <v>141</v>
      </c>
      <c r="B6" s="114" t="s">
        <v>49</v>
      </c>
      <c r="C6" s="37">
        <v>1</v>
      </c>
      <c r="D6" s="31" t="s">
        <v>142</v>
      </c>
      <c r="E6" s="11"/>
      <c r="F6" s="20"/>
      <c r="G6" s="20"/>
      <c r="H6" s="22"/>
      <c r="I6" s="22"/>
      <c r="J6" s="20">
        <f t="shared" ref="J6:J20" si="0">H6-I6</f>
        <v>0</v>
      </c>
      <c r="K6" s="22"/>
      <c r="L6" s="87"/>
      <c r="M6" s="87"/>
      <c r="N6" s="87"/>
    </row>
    <row r="7" spans="1:14" ht="15" x14ac:dyDescent="0.2">
      <c r="A7" s="114"/>
      <c r="B7" s="114"/>
      <c r="C7" s="37"/>
      <c r="D7" s="40" t="s">
        <v>143</v>
      </c>
      <c r="E7" s="41">
        <v>1000</v>
      </c>
      <c r="F7" s="20" t="s">
        <v>144</v>
      </c>
      <c r="G7" s="21">
        <v>6.42</v>
      </c>
      <c r="H7" s="22">
        <f>E7*G7</f>
        <v>6420</v>
      </c>
      <c r="I7" s="22">
        <f>H7</f>
        <v>6420</v>
      </c>
      <c r="J7" s="20">
        <f t="shared" si="0"/>
        <v>0</v>
      </c>
      <c r="K7" s="22"/>
      <c r="L7" s="87">
        <v>6420</v>
      </c>
      <c r="M7" s="91"/>
      <c r="N7" s="87"/>
    </row>
    <row r="8" spans="1:14" ht="25.5" x14ac:dyDescent="0.2">
      <c r="A8" s="114"/>
      <c r="B8" s="114"/>
      <c r="C8" s="37"/>
      <c r="D8" s="18" t="s">
        <v>145</v>
      </c>
      <c r="E8" s="19">
        <v>1</v>
      </c>
      <c r="F8" s="20" t="s">
        <v>49</v>
      </c>
      <c r="G8" s="21">
        <v>1693.4</v>
      </c>
      <c r="H8" s="25">
        <f t="shared" ref="H8:H36" si="1">E8*G8</f>
        <v>1693.4</v>
      </c>
      <c r="I8" s="22">
        <v>0</v>
      </c>
      <c r="J8" s="20">
        <f t="shared" si="0"/>
        <v>1693.4</v>
      </c>
      <c r="K8" s="22"/>
      <c r="L8" s="87">
        <v>1693.4</v>
      </c>
      <c r="M8" s="87"/>
      <c r="N8" s="87"/>
    </row>
    <row r="9" spans="1:14" ht="15" x14ac:dyDescent="0.2">
      <c r="A9" s="114"/>
      <c r="B9" s="114"/>
      <c r="C9" s="37"/>
      <c r="D9" s="31" t="s">
        <v>146</v>
      </c>
      <c r="E9" s="11"/>
      <c r="F9" s="20"/>
      <c r="G9" s="20"/>
      <c r="H9" s="22">
        <f t="shared" si="1"/>
        <v>0</v>
      </c>
      <c r="I9" s="22"/>
      <c r="J9" s="20">
        <f t="shared" si="0"/>
        <v>0</v>
      </c>
      <c r="K9" s="22"/>
      <c r="L9" s="87"/>
      <c r="M9" s="87"/>
      <c r="N9" s="87"/>
    </row>
    <row r="10" spans="1:14" ht="25.5" x14ac:dyDescent="0.2">
      <c r="A10" s="114"/>
      <c r="B10" s="114"/>
      <c r="C10" s="37"/>
      <c r="D10" s="40" t="s">
        <v>147</v>
      </c>
      <c r="E10" s="19">
        <v>450</v>
      </c>
      <c r="F10" s="20" t="s">
        <v>148</v>
      </c>
      <c r="G10" s="21">
        <v>1.19</v>
      </c>
      <c r="H10" s="22">
        <f t="shared" si="1"/>
        <v>535.5</v>
      </c>
      <c r="I10" s="22">
        <f>H10</f>
        <v>535.5</v>
      </c>
      <c r="J10" s="20">
        <f t="shared" si="0"/>
        <v>0</v>
      </c>
      <c r="K10" s="22"/>
      <c r="L10" s="87">
        <v>535.5</v>
      </c>
      <c r="M10" s="87"/>
      <c r="N10" s="87"/>
    </row>
    <row r="11" spans="1:14" ht="15" x14ac:dyDescent="0.2">
      <c r="A11" s="114"/>
      <c r="B11" s="114"/>
      <c r="C11" s="37"/>
      <c r="D11" s="18" t="s">
        <v>149</v>
      </c>
      <c r="E11" s="19">
        <f>E10*1.1</f>
        <v>495.00000000000006</v>
      </c>
      <c r="F11" s="20" t="s">
        <v>148</v>
      </c>
      <c r="G11" s="26">
        <v>6</v>
      </c>
      <c r="H11" s="22">
        <f t="shared" si="1"/>
        <v>2970.0000000000005</v>
      </c>
      <c r="I11" s="22">
        <v>0</v>
      </c>
      <c r="J11" s="20">
        <f t="shared" si="0"/>
        <v>2970.0000000000005</v>
      </c>
      <c r="K11" s="22"/>
      <c r="L11" s="87">
        <v>2970</v>
      </c>
      <c r="M11" s="87"/>
      <c r="N11" s="87"/>
    </row>
    <row r="12" spans="1:14" ht="25.5" x14ac:dyDescent="0.2">
      <c r="A12" s="114"/>
      <c r="B12" s="114"/>
      <c r="C12" s="37"/>
      <c r="D12" s="40" t="s">
        <v>150</v>
      </c>
      <c r="E12" s="19">
        <v>495</v>
      </c>
      <c r="F12" s="20" t="s">
        <v>148</v>
      </c>
      <c r="G12" s="26">
        <v>2</v>
      </c>
      <c r="H12" s="22">
        <f t="shared" si="1"/>
        <v>990</v>
      </c>
      <c r="I12" s="22">
        <v>0</v>
      </c>
      <c r="J12" s="20">
        <f t="shared" si="0"/>
        <v>990</v>
      </c>
      <c r="K12" s="22"/>
      <c r="L12" s="87">
        <v>990</v>
      </c>
      <c r="M12" s="87"/>
      <c r="N12" s="87"/>
    </row>
    <row r="13" spans="1:14" ht="15" x14ac:dyDescent="0.2">
      <c r="A13" s="114"/>
      <c r="B13" s="114"/>
      <c r="C13" s="37"/>
      <c r="D13" s="18" t="s">
        <v>151</v>
      </c>
      <c r="E13" s="19">
        <v>495</v>
      </c>
      <c r="F13" s="20" t="s">
        <v>148</v>
      </c>
      <c r="G13" s="26">
        <v>0.25</v>
      </c>
      <c r="H13" s="22">
        <f t="shared" si="1"/>
        <v>123.75</v>
      </c>
      <c r="I13" s="22">
        <f>H13</f>
        <v>123.75</v>
      </c>
      <c r="J13" s="20">
        <f t="shared" si="0"/>
        <v>0</v>
      </c>
      <c r="K13" s="22"/>
      <c r="L13" s="87"/>
      <c r="M13" s="87">
        <v>123.75</v>
      </c>
      <c r="N13" s="87"/>
    </row>
    <row r="14" spans="1:14" ht="15" x14ac:dyDescent="0.2">
      <c r="A14" s="114"/>
      <c r="B14" s="114"/>
      <c r="C14" s="37"/>
      <c r="D14" s="18" t="s">
        <v>152</v>
      </c>
      <c r="E14" s="19">
        <v>450</v>
      </c>
      <c r="F14" s="20" t="s">
        <v>91</v>
      </c>
      <c r="G14" s="26">
        <v>0.25</v>
      </c>
      <c r="H14" s="22">
        <f t="shared" si="1"/>
        <v>112.5</v>
      </c>
      <c r="I14" s="22">
        <f>H14</f>
        <v>112.5</v>
      </c>
      <c r="J14" s="20">
        <f t="shared" si="0"/>
        <v>0</v>
      </c>
      <c r="K14" s="22"/>
      <c r="L14" s="87"/>
      <c r="M14" s="87">
        <v>112.5</v>
      </c>
      <c r="N14" s="87"/>
    </row>
    <row r="15" spans="1:14" ht="25.5" x14ac:dyDescent="0.2">
      <c r="A15" s="114"/>
      <c r="B15" s="114"/>
      <c r="C15" s="37"/>
      <c r="D15" s="18" t="s">
        <v>153</v>
      </c>
      <c r="E15" s="19">
        <v>45</v>
      </c>
      <c r="F15" s="20" t="s">
        <v>148</v>
      </c>
      <c r="G15" s="21">
        <v>6.31</v>
      </c>
      <c r="H15" s="22">
        <f t="shared" si="1"/>
        <v>283.95</v>
      </c>
      <c r="I15" s="22">
        <f>H15</f>
        <v>283.95</v>
      </c>
      <c r="J15" s="20">
        <f t="shared" si="0"/>
        <v>0</v>
      </c>
      <c r="K15" s="22"/>
      <c r="L15" s="87"/>
      <c r="M15" s="87">
        <v>283.95</v>
      </c>
      <c r="N15" s="87"/>
    </row>
    <row r="16" spans="1:14" ht="15" x14ac:dyDescent="0.2">
      <c r="A16" s="114"/>
      <c r="B16" s="114"/>
      <c r="C16" s="37"/>
      <c r="D16" s="18"/>
      <c r="E16" s="19"/>
      <c r="F16" s="20"/>
      <c r="G16" s="20"/>
      <c r="H16" s="22">
        <f t="shared" si="1"/>
        <v>0</v>
      </c>
      <c r="I16" s="22"/>
      <c r="J16" s="20">
        <f t="shared" si="0"/>
        <v>0</v>
      </c>
      <c r="K16" s="22"/>
      <c r="L16" s="87"/>
      <c r="M16" s="87">
        <v>0</v>
      </c>
      <c r="N16" s="87"/>
    </row>
    <row r="17" spans="1:14" ht="25.5" x14ac:dyDescent="0.2">
      <c r="A17" s="114"/>
      <c r="B17" s="114"/>
      <c r="C17" s="37"/>
      <c r="D17" s="31" t="s">
        <v>154</v>
      </c>
      <c r="E17" s="11"/>
      <c r="F17" s="20"/>
      <c r="G17" s="20"/>
      <c r="H17" s="22">
        <f t="shared" si="1"/>
        <v>0</v>
      </c>
      <c r="I17" s="22"/>
      <c r="J17" s="20">
        <f t="shared" si="0"/>
        <v>0</v>
      </c>
      <c r="K17" s="22"/>
      <c r="L17" s="87"/>
      <c r="M17" s="87">
        <v>0</v>
      </c>
      <c r="N17" s="87"/>
    </row>
    <row r="18" spans="1:14" ht="15" x14ac:dyDescent="0.2">
      <c r="A18" s="114"/>
      <c r="B18" s="114"/>
      <c r="C18" s="37"/>
      <c r="D18" s="18" t="s">
        <v>155</v>
      </c>
      <c r="E18" s="19">
        <v>20</v>
      </c>
      <c r="F18" s="20" t="s">
        <v>131</v>
      </c>
      <c r="G18" s="26">
        <v>30</v>
      </c>
      <c r="H18" s="22">
        <f t="shared" si="1"/>
        <v>600</v>
      </c>
      <c r="I18" s="22">
        <v>0</v>
      </c>
      <c r="J18" s="20">
        <f t="shared" si="0"/>
        <v>600</v>
      </c>
      <c r="K18" s="22"/>
      <c r="L18" s="87">
        <v>600</v>
      </c>
      <c r="M18" s="87">
        <v>0</v>
      </c>
      <c r="N18" s="87"/>
    </row>
    <row r="19" spans="1:14" ht="38.25" x14ac:dyDescent="0.2">
      <c r="A19" s="114"/>
      <c r="B19" s="114"/>
      <c r="C19" s="37"/>
      <c r="D19" s="18" t="s">
        <v>156</v>
      </c>
      <c r="E19" s="19">
        <v>1</v>
      </c>
      <c r="F19" s="20" t="s">
        <v>138</v>
      </c>
      <c r="G19" s="28">
        <f>$G$2</f>
        <v>205</v>
      </c>
      <c r="H19" s="22">
        <f t="shared" si="1"/>
        <v>205</v>
      </c>
      <c r="I19" s="22">
        <f>H19</f>
        <v>205</v>
      </c>
      <c r="J19" s="20">
        <f t="shared" si="0"/>
        <v>0</v>
      </c>
      <c r="K19" s="22"/>
      <c r="L19" s="87">
        <v>0</v>
      </c>
      <c r="M19" s="87">
        <v>205</v>
      </c>
      <c r="N19" s="87"/>
    </row>
    <row r="20" spans="1:14" ht="25.5" x14ac:dyDescent="0.2">
      <c r="A20" s="114"/>
      <c r="B20" s="114"/>
      <c r="C20" s="37"/>
      <c r="D20" s="18" t="s">
        <v>157</v>
      </c>
      <c r="E20" s="19">
        <v>40</v>
      </c>
      <c r="F20" s="20" t="s">
        <v>158</v>
      </c>
      <c r="G20" s="26">
        <v>7</v>
      </c>
      <c r="H20" s="22">
        <f t="shared" si="1"/>
        <v>280</v>
      </c>
      <c r="I20" s="22">
        <v>0</v>
      </c>
      <c r="J20" s="20">
        <f t="shared" si="0"/>
        <v>280</v>
      </c>
      <c r="K20" s="22"/>
      <c r="L20" s="87">
        <v>280</v>
      </c>
      <c r="M20" s="87">
        <v>0</v>
      </c>
      <c r="N20" s="87"/>
    </row>
    <row r="21" spans="1:14" ht="25.5" x14ac:dyDescent="0.2">
      <c r="A21" s="114"/>
      <c r="B21" s="114"/>
      <c r="C21" s="37"/>
      <c r="D21" s="18" t="s">
        <v>159</v>
      </c>
      <c r="E21" s="19">
        <v>80</v>
      </c>
      <c r="F21" s="20" t="s">
        <v>160</v>
      </c>
      <c r="G21" s="26">
        <v>12</v>
      </c>
      <c r="H21" s="22">
        <f t="shared" si="1"/>
        <v>960</v>
      </c>
      <c r="I21" s="22">
        <v>0</v>
      </c>
      <c r="J21" s="20">
        <f t="shared" ref="J21:J37" si="2">H21-I21</f>
        <v>960</v>
      </c>
      <c r="K21" s="22"/>
      <c r="L21" s="87">
        <v>0</v>
      </c>
      <c r="M21" s="87">
        <v>960</v>
      </c>
      <c r="N21" s="87"/>
    </row>
    <row r="22" spans="1:14" ht="25.5" x14ac:dyDescent="0.2">
      <c r="A22" s="114"/>
      <c r="B22" s="114"/>
      <c r="C22" s="37"/>
      <c r="D22" s="18" t="s">
        <v>161</v>
      </c>
      <c r="E22" s="19">
        <v>1</v>
      </c>
      <c r="F22" s="20" t="s">
        <v>162</v>
      </c>
      <c r="G22" s="28">
        <f>$G$2</f>
        <v>205</v>
      </c>
      <c r="H22" s="22">
        <f t="shared" si="1"/>
        <v>205</v>
      </c>
      <c r="I22" s="22">
        <f>H22</f>
        <v>205</v>
      </c>
      <c r="J22" s="20">
        <f t="shared" si="2"/>
        <v>0</v>
      </c>
      <c r="K22" s="22"/>
      <c r="L22" s="87">
        <v>0</v>
      </c>
      <c r="M22" s="87">
        <v>205</v>
      </c>
      <c r="N22" s="87"/>
    </row>
    <row r="23" spans="1:14" ht="63.75" x14ac:dyDescent="0.2">
      <c r="A23" s="114"/>
      <c r="B23" s="114"/>
      <c r="C23" s="37"/>
      <c r="D23" s="18" t="s">
        <v>163</v>
      </c>
      <c r="E23" s="19">
        <v>1</v>
      </c>
      <c r="F23" s="20" t="s">
        <v>164</v>
      </c>
      <c r="G23" s="21">
        <v>508.815</v>
      </c>
      <c r="H23" s="22">
        <f t="shared" si="1"/>
        <v>508.815</v>
      </c>
      <c r="I23" s="22">
        <v>0</v>
      </c>
      <c r="J23" s="20">
        <f t="shared" si="2"/>
        <v>508.815</v>
      </c>
      <c r="K23" s="22"/>
      <c r="L23" s="87">
        <v>0</v>
      </c>
      <c r="M23" s="87">
        <v>508.815</v>
      </c>
      <c r="N23" s="87"/>
    </row>
    <row r="24" spans="1:14" ht="15" x14ac:dyDescent="0.2">
      <c r="A24" s="114"/>
      <c r="B24" s="114"/>
      <c r="C24" s="37"/>
      <c r="D24" s="18" t="s">
        <v>165</v>
      </c>
      <c r="E24" s="19">
        <v>5</v>
      </c>
      <c r="F24" s="20" t="s">
        <v>166</v>
      </c>
      <c r="G24" s="26">
        <v>200</v>
      </c>
      <c r="H24" s="22">
        <f t="shared" si="1"/>
        <v>1000</v>
      </c>
      <c r="I24" s="22">
        <v>0</v>
      </c>
      <c r="J24" s="20">
        <f t="shared" si="2"/>
        <v>1000</v>
      </c>
      <c r="K24" s="22"/>
      <c r="L24" s="87">
        <v>1000</v>
      </c>
      <c r="M24" s="87">
        <v>0</v>
      </c>
      <c r="N24" s="87"/>
    </row>
    <row r="25" spans="1:14" ht="15" x14ac:dyDescent="0.2">
      <c r="A25" s="114"/>
      <c r="B25" s="114"/>
      <c r="C25" s="37"/>
      <c r="D25" s="18"/>
      <c r="E25" s="19"/>
      <c r="F25" s="20"/>
      <c r="G25" s="26"/>
      <c r="H25" s="22">
        <f t="shared" si="1"/>
        <v>0</v>
      </c>
      <c r="I25" s="22"/>
      <c r="J25" s="20">
        <f t="shared" si="2"/>
        <v>0</v>
      </c>
      <c r="K25" s="22"/>
      <c r="L25" s="87"/>
      <c r="M25" s="87"/>
      <c r="N25" s="87"/>
    </row>
    <row r="26" spans="1:14" ht="63.75" x14ac:dyDescent="0.2">
      <c r="A26" s="114"/>
      <c r="B26" s="114"/>
      <c r="C26" s="37"/>
      <c r="D26" s="40" t="s">
        <v>167</v>
      </c>
      <c r="E26" s="19">
        <v>1</v>
      </c>
      <c r="F26" s="55" t="s">
        <v>168</v>
      </c>
      <c r="G26" s="26">
        <v>250</v>
      </c>
      <c r="H26" s="22">
        <f t="shared" si="1"/>
        <v>250</v>
      </c>
      <c r="I26" s="22">
        <v>0</v>
      </c>
      <c r="J26" s="20">
        <f t="shared" si="2"/>
        <v>250</v>
      </c>
      <c r="K26" s="22"/>
      <c r="L26" s="87">
        <v>250</v>
      </c>
      <c r="M26" s="87">
        <v>0</v>
      </c>
      <c r="N26" s="87"/>
    </row>
    <row r="27" spans="1:14" ht="25.5" x14ac:dyDescent="0.2">
      <c r="A27" s="114"/>
      <c r="B27" s="114"/>
      <c r="C27" s="37"/>
      <c r="D27" s="18" t="s">
        <v>169</v>
      </c>
      <c r="E27" s="19">
        <v>3</v>
      </c>
      <c r="F27" s="20" t="s">
        <v>138</v>
      </c>
      <c r="G27" s="28">
        <f t="shared" ref="G27:G29" si="3">$G$2</f>
        <v>205</v>
      </c>
      <c r="H27" s="22">
        <f t="shared" si="1"/>
        <v>615</v>
      </c>
      <c r="I27" s="22">
        <f>H27</f>
        <v>615</v>
      </c>
      <c r="J27" s="20">
        <f t="shared" si="2"/>
        <v>0</v>
      </c>
      <c r="K27" s="22"/>
      <c r="L27" s="87">
        <v>0</v>
      </c>
      <c r="M27" s="87">
        <v>615</v>
      </c>
      <c r="N27" s="87"/>
    </row>
    <row r="28" spans="1:14" ht="25.5" x14ac:dyDescent="0.2">
      <c r="A28" s="114"/>
      <c r="B28" s="114"/>
      <c r="C28" s="37"/>
      <c r="D28" s="18" t="s">
        <v>170</v>
      </c>
      <c r="E28" s="19">
        <v>1</v>
      </c>
      <c r="F28" s="20" t="s">
        <v>138</v>
      </c>
      <c r="G28" s="28">
        <f t="shared" si="3"/>
        <v>205</v>
      </c>
      <c r="H28" s="22">
        <f t="shared" si="1"/>
        <v>205</v>
      </c>
      <c r="I28" s="22">
        <f>H28</f>
        <v>205</v>
      </c>
      <c r="J28" s="20">
        <f t="shared" si="2"/>
        <v>0</v>
      </c>
      <c r="K28" s="22"/>
      <c r="L28" s="87">
        <v>205</v>
      </c>
      <c r="M28" s="87"/>
      <c r="N28" s="87"/>
    </row>
    <row r="29" spans="1:14" ht="25.5" x14ac:dyDescent="0.2">
      <c r="A29" s="114"/>
      <c r="B29" s="114"/>
      <c r="C29" s="37"/>
      <c r="D29" s="18" t="s">
        <v>171</v>
      </c>
      <c r="E29" s="19">
        <v>6</v>
      </c>
      <c r="F29" s="20" t="s">
        <v>138</v>
      </c>
      <c r="G29" s="28">
        <f t="shared" si="3"/>
        <v>205</v>
      </c>
      <c r="H29" s="22">
        <f t="shared" si="1"/>
        <v>1230</v>
      </c>
      <c r="I29" s="22">
        <f>H29</f>
        <v>1230</v>
      </c>
      <c r="J29" s="20">
        <f t="shared" si="2"/>
        <v>0</v>
      </c>
      <c r="K29" s="22"/>
      <c r="L29" s="87">
        <v>1230</v>
      </c>
      <c r="M29" s="87"/>
      <c r="N29" s="87"/>
    </row>
    <row r="30" spans="1:14" ht="25.5" x14ac:dyDescent="0.2">
      <c r="A30" s="114"/>
      <c r="B30" s="114"/>
      <c r="C30" s="37"/>
      <c r="D30" s="31" t="s">
        <v>172</v>
      </c>
      <c r="E30" s="11"/>
      <c r="F30" s="20"/>
      <c r="G30" s="20"/>
      <c r="H30" s="22">
        <f t="shared" si="1"/>
        <v>0</v>
      </c>
      <c r="I30" s="22"/>
      <c r="J30" s="20">
        <f t="shared" si="2"/>
        <v>0</v>
      </c>
      <c r="K30" s="22"/>
      <c r="L30" s="87"/>
      <c r="M30" s="87"/>
      <c r="N30" s="87"/>
    </row>
    <row r="31" spans="1:14" ht="114.75" x14ac:dyDescent="0.2">
      <c r="A31" s="114"/>
      <c r="B31" s="114"/>
      <c r="C31" s="37"/>
      <c r="D31" s="31" t="s">
        <v>173</v>
      </c>
      <c r="E31" s="11">
        <v>1</v>
      </c>
      <c r="F31" s="20" t="s">
        <v>174</v>
      </c>
      <c r="G31" s="26">
        <v>3000</v>
      </c>
      <c r="H31" s="35">
        <f t="shared" si="1"/>
        <v>3000</v>
      </c>
      <c r="I31" s="22">
        <v>0</v>
      </c>
      <c r="J31" s="20">
        <f t="shared" si="2"/>
        <v>3000</v>
      </c>
      <c r="K31" s="22" t="s">
        <v>175</v>
      </c>
      <c r="L31" s="87">
        <v>3000</v>
      </c>
      <c r="M31" s="87"/>
      <c r="N31" s="87"/>
    </row>
    <row r="32" spans="1:14" ht="89.25" x14ac:dyDescent="0.2">
      <c r="A32" s="114"/>
      <c r="B32" s="114"/>
      <c r="C32" s="37"/>
      <c r="D32" s="40" t="s">
        <v>176</v>
      </c>
      <c r="E32" s="19">
        <f>4*2*450</f>
        <v>3600</v>
      </c>
      <c r="F32" s="20" t="s">
        <v>177</v>
      </c>
      <c r="G32" s="20">
        <v>3.24</v>
      </c>
      <c r="H32" s="22">
        <f t="shared" si="1"/>
        <v>11664</v>
      </c>
      <c r="I32" s="22">
        <f>H32</f>
        <v>11664</v>
      </c>
      <c r="J32" s="20">
        <f t="shared" si="2"/>
        <v>0</v>
      </c>
      <c r="K32" s="56" t="s">
        <v>178</v>
      </c>
      <c r="L32" s="87">
        <v>11664</v>
      </c>
      <c r="M32" s="87"/>
      <c r="N32" s="87"/>
    </row>
    <row r="33" spans="1:14" ht="25.5" x14ac:dyDescent="0.2">
      <c r="A33" s="114"/>
      <c r="B33" s="114"/>
      <c r="C33" s="37"/>
      <c r="D33" s="40" t="s">
        <v>179</v>
      </c>
      <c r="E33" s="19"/>
      <c r="F33" s="20" t="s">
        <v>180</v>
      </c>
      <c r="G33" s="20"/>
      <c r="H33" s="22">
        <f t="shared" si="1"/>
        <v>0</v>
      </c>
      <c r="I33" s="22">
        <v>0</v>
      </c>
      <c r="J33" s="20">
        <f t="shared" si="2"/>
        <v>0</v>
      </c>
      <c r="K33" s="22"/>
      <c r="L33" s="87"/>
      <c r="M33" s="87"/>
      <c r="N33" s="87"/>
    </row>
    <row r="34" spans="1:14" ht="25.5" x14ac:dyDescent="0.2">
      <c r="A34" s="114"/>
      <c r="B34" s="114"/>
      <c r="C34" s="37"/>
      <c r="D34" s="18" t="s">
        <v>181</v>
      </c>
      <c r="E34" s="57">
        <v>7</v>
      </c>
      <c r="F34" s="20" t="s">
        <v>182</v>
      </c>
      <c r="G34" s="21">
        <v>509.04</v>
      </c>
      <c r="H34" s="22">
        <f t="shared" si="1"/>
        <v>3563.28</v>
      </c>
      <c r="I34" s="22">
        <v>0</v>
      </c>
      <c r="J34" s="20">
        <f t="shared" si="2"/>
        <v>3563.28</v>
      </c>
      <c r="K34" s="22"/>
      <c r="L34" s="87">
        <v>3563.28</v>
      </c>
      <c r="M34" s="87"/>
      <c r="N34" s="87"/>
    </row>
    <row r="35" spans="1:14" ht="38.25" x14ac:dyDescent="0.2">
      <c r="A35" s="114"/>
      <c r="B35" s="114"/>
      <c r="C35" s="37"/>
      <c r="D35" s="31" t="s">
        <v>183</v>
      </c>
      <c r="E35" s="11">
        <v>6</v>
      </c>
      <c r="F35" s="55" t="s">
        <v>184</v>
      </c>
      <c r="G35" s="34">
        <v>0</v>
      </c>
      <c r="H35" s="22">
        <f t="shared" si="1"/>
        <v>0</v>
      </c>
      <c r="I35" s="22">
        <v>0</v>
      </c>
      <c r="J35" s="20">
        <f t="shared" si="2"/>
        <v>0</v>
      </c>
      <c r="K35" s="22" t="s">
        <v>22</v>
      </c>
      <c r="L35" s="87"/>
      <c r="M35" s="87">
        <v>0</v>
      </c>
      <c r="N35" s="87"/>
    </row>
    <row r="36" spans="1:14" ht="15" x14ac:dyDescent="0.2">
      <c r="A36" s="37"/>
      <c r="B36" s="114"/>
      <c r="C36" s="37"/>
      <c r="D36" s="31" t="s">
        <v>185</v>
      </c>
      <c r="E36" s="11">
        <v>1</v>
      </c>
      <c r="F36" s="20" t="s">
        <v>49</v>
      </c>
      <c r="G36" s="21">
        <v>2562.1799999999998</v>
      </c>
      <c r="H36" s="22">
        <f t="shared" si="1"/>
        <v>2562.1799999999998</v>
      </c>
      <c r="I36" s="22">
        <f>H36</f>
        <v>2562.1799999999998</v>
      </c>
      <c r="J36" s="20">
        <f t="shared" si="2"/>
        <v>0</v>
      </c>
      <c r="K36" s="22"/>
      <c r="L36" s="87">
        <v>2562.1799999999998</v>
      </c>
      <c r="M36" s="87"/>
      <c r="N36" s="87"/>
    </row>
    <row r="37" spans="1:14" ht="15" x14ac:dyDescent="0.2">
      <c r="A37" s="37"/>
      <c r="B37" s="37"/>
      <c r="C37" s="37"/>
      <c r="D37" s="31" t="s">
        <v>33</v>
      </c>
      <c r="E37" s="11"/>
      <c r="F37" s="20"/>
      <c r="G37" s="20"/>
      <c r="H37" s="13">
        <f>SUM(H7:H36)</f>
        <v>39977.375</v>
      </c>
      <c r="I37" s="13">
        <f>SUM(I7:I36)</f>
        <v>24161.88</v>
      </c>
      <c r="J37" s="14">
        <f t="shared" si="2"/>
        <v>15815.494999999999</v>
      </c>
      <c r="K37" s="22"/>
      <c r="L37" s="92">
        <f>SUM(L7:L36)</f>
        <v>36963.360000000001</v>
      </c>
      <c r="M37" s="92">
        <f>SUM(M7:M36)</f>
        <v>3014.0149999999999</v>
      </c>
      <c r="N37" s="92">
        <f>(100*M37)/H37</f>
        <v>7.5393019176471689</v>
      </c>
    </row>
    <row r="38" spans="1:14" x14ac:dyDescent="0.2">
      <c r="A38" s="69"/>
      <c r="B38" s="69"/>
      <c r="C38" s="70"/>
      <c r="D38" s="71"/>
      <c r="E38" s="72"/>
      <c r="F38" s="69"/>
      <c r="G38" s="69"/>
      <c r="H38" s="73"/>
      <c r="I38" s="73"/>
      <c r="J38" s="69"/>
      <c r="K38" s="73"/>
    </row>
    <row r="39" spans="1:14" x14ac:dyDescent="0.2">
      <c r="A39" s="69"/>
      <c r="B39" s="69"/>
      <c r="C39" s="70"/>
      <c r="D39" s="71"/>
      <c r="E39" s="72"/>
      <c r="F39" s="69"/>
      <c r="G39" s="69"/>
      <c r="H39" s="73"/>
      <c r="I39" s="73"/>
      <c r="J39" s="69"/>
      <c r="K39" s="73"/>
    </row>
    <row r="40" spans="1:14" ht="25.5" x14ac:dyDescent="0.2">
      <c r="A40" s="69"/>
      <c r="B40" s="74"/>
      <c r="C40" s="70"/>
      <c r="D40" s="71" t="s">
        <v>234</v>
      </c>
      <c r="E40" s="72"/>
      <c r="F40" s="69"/>
      <c r="G40" s="69"/>
      <c r="H40" s="73"/>
      <c r="I40" s="73"/>
      <c r="J40" s="69"/>
      <c r="K40" s="73"/>
    </row>
    <row r="41" spans="1:14" ht="25.5" x14ac:dyDescent="0.2">
      <c r="A41" s="69"/>
      <c r="B41" s="75"/>
      <c r="C41" s="70"/>
      <c r="D41" s="71" t="s">
        <v>235</v>
      </c>
      <c r="E41" s="72"/>
      <c r="F41" s="69"/>
      <c r="G41" s="69"/>
      <c r="H41" s="73"/>
      <c r="I41" s="73"/>
      <c r="J41" s="69"/>
      <c r="K41" s="73"/>
    </row>
    <row r="42" spans="1:14" ht="25.5" x14ac:dyDescent="0.2">
      <c r="B42" s="76"/>
      <c r="D42" s="77" t="s">
        <v>236</v>
      </c>
    </row>
  </sheetData>
  <mergeCells count="2">
    <mergeCell ref="A6:A35"/>
    <mergeCell ref="B6:B36"/>
  </mergeCells>
  <pageMargins left="0.7" right="0.45" top="0.75" bottom="0.25" header="0.51180555555555551" footer="0.51180555555555551"/>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zoomScale="115" zoomScaleNormal="115" zoomScaleSheetLayoutView="130" workbookViewId="0">
      <pane ySplit="5" topLeftCell="A6" activePane="bottomLeft" state="frozen"/>
      <selection pane="bottomLeft" activeCell="L11" sqref="L11"/>
    </sheetView>
  </sheetViews>
  <sheetFormatPr defaultRowHeight="12.75" x14ac:dyDescent="0.2"/>
  <cols>
    <col min="1" max="1" width="14.28515625" customWidth="1"/>
    <col min="2" max="2" width="5.7109375" customWidth="1"/>
    <col min="3" max="3" width="7.5703125" style="1" customWidth="1"/>
    <col min="4" max="4" width="30.140625" customWidth="1"/>
    <col min="5" max="5" width="5.85546875" customWidth="1"/>
    <col min="6" max="6" width="6.85546875" customWidth="1"/>
    <col min="7" max="7" width="9.5703125" customWidth="1"/>
    <col min="8" max="8" width="10.5703125" style="2" customWidth="1"/>
    <col min="9" max="9" width="8.85546875" style="2" customWidth="1"/>
    <col min="10" max="10" width="11.5703125" customWidth="1"/>
    <col min="11" max="11" width="9.85546875" style="2" customWidth="1"/>
  </cols>
  <sheetData>
    <row r="1" spans="1:15" x14ac:dyDescent="0.2">
      <c r="A1" t="s">
        <v>0</v>
      </c>
      <c r="D1" t="s">
        <v>1</v>
      </c>
    </row>
    <row r="2" spans="1:15" x14ac:dyDescent="0.2">
      <c r="D2" t="s">
        <v>2</v>
      </c>
      <c r="G2" s="3">
        <v>205</v>
      </c>
    </row>
    <row r="4" spans="1:15" s="9" customFormat="1" ht="23.25" customHeight="1" x14ac:dyDescent="0.2">
      <c r="A4" s="4"/>
      <c r="B4" s="4"/>
      <c r="C4" s="5"/>
      <c r="D4" s="6" t="s">
        <v>3</v>
      </c>
      <c r="E4" s="7"/>
      <c r="F4" s="4"/>
      <c r="G4" s="4"/>
      <c r="H4" s="8"/>
      <c r="I4" s="8"/>
      <c r="J4" s="4"/>
      <c r="K4" s="8"/>
    </row>
    <row r="5" spans="1:15" ht="38.25" x14ac:dyDescent="0.2">
      <c r="A5" s="10" t="s">
        <v>4</v>
      </c>
      <c r="B5" s="10" t="s">
        <v>5</v>
      </c>
      <c r="C5" s="10" t="s">
        <v>6</v>
      </c>
      <c r="D5" s="10" t="s">
        <v>7</v>
      </c>
      <c r="E5" s="11" t="s">
        <v>8</v>
      </c>
      <c r="F5" s="10" t="s">
        <v>9</v>
      </c>
      <c r="G5" s="10" t="s">
        <v>10</v>
      </c>
      <c r="H5" s="12" t="s">
        <v>11</v>
      </c>
      <c r="I5" s="13" t="s">
        <v>12</v>
      </c>
      <c r="J5" s="14" t="s">
        <v>13</v>
      </c>
      <c r="K5" s="15" t="s">
        <v>14</v>
      </c>
      <c r="L5" s="92" t="s">
        <v>249</v>
      </c>
      <c r="M5" s="92" t="s">
        <v>243</v>
      </c>
      <c r="N5" s="14" t="s">
        <v>250</v>
      </c>
      <c r="O5" s="79"/>
    </row>
    <row r="6" spans="1:15" ht="25.5" x14ac:dyDescent="0.2">
      <c r="A6" s="117" t="s">
        <v>43</v>
      </c>
      <c r="B6" s="117" t="s">
        <v>20</v>
      </c>
      <c r="C6" s="17">
        <v>1</v>
      </c>
      <c r="D6" s="18" t="s">
        <v>44</v>
      </c>
      <c r="E6" s="19">
        <v>50</v>
      </c>
      <c r="F6" s="20" t="s">
        <v>16</v>
      </c>
      <c r="G6" s="26">
        <v>40</v>
      </c>
      <c r="H6" s="27">
        <f t="shared" ref="H6:H8" si="0">E6*G6</f>
        <v>2000</v>
      </c>
      <c r="I6" s="22">
        <f>H6</f>
        <v>2000</v>
      </c>
      <c r="J6" s="20">
        <f t="shared" ref="J6:J9" si="1">H6-I6</f>
        <v>0</v>
      </c>
      <c r="K6" s="22"/>
      <c r="L6" s="87"/>
      <c r="M6" s="87">
        <v>2000</v>
      </c>
      <c r="N6" s="87"/>
      <c r="O6" s="79"/>
    </row>
    <row r="7" spans="1:15" ht="25.5" x14ac:dyDescent="0.2">
      <c r="A7" s="117"/>
      <c r="B7" s="117"/>
      <c r="C7" s="17">
        <f>C6</f>
        <v>1</v>
      </c>
      <c r="D7" s="18" t="s">
        <v>45</v>
      </c>
      <c r="E7" s="19">
        <v>50</v>
      </c>
      <c r="F7" s="20" t="s">
        <v>16</v>
      </c>
      <c r="G7" s="36">
        <v>104</v>
      </c>
      <c r="H7" s="27">
        <f t="shared" si="0"/>
        <v>5200</v>
      </c>
      <c r="I7" s="22">
        <v>0</v>
      </c>
      <c r="J7" s="20">
        <f t="shared" si="1"/>
        <v>5200</v>
      </c>
      <c r="K7" s="22"/>
      <c r="L7" s="87">
        <v>5200</v>
      </c>
      <c r="M7" s="87"/>
      <c r="N7" s="87"/>
      <c r="O7" s="79"/>
    </row>
    <row r="8" spans="1:15" ht="25.5" x14ac:dyDescent="0.2">
      <c r="A8" s="117"/>
      <c r="B8" s="117"/>
      <c r="C8" s="17">
        <f>C7</f>
        <v>1</v>
      </c>
      <c r="D8" s="18" t="s">
        <v>46</v>
      </c>
      <c r="E8" s="19">
        <v>50</v>
      </c>
      <c r="F8" s="20" t="s">
        <v>16</v>
      </c>
      <c r="G8" s="21">
        <v>24.86</v>
      </c>
      <c r="H8" s="27">
        <f t="shared" si="0"/>
        <v>1243</v>
      </c>
      <c r="I8" s="22">
        <f>H8</f>
        <v>1243</v>
      </c>
      <c r="J8" s="20">
        <f t="shared" si="1"/>
        <v>0</v>
      </c>
      <c r="K8" s="22"/>
      <c r="L8" s="87"/>
      <c r="M8" s="87">
        <v>1243</v>
      </c>
      <c r="N8" s="87"/>
      <c r="O8" s="79"/>
    </row>
    <row r="9" spans="1:15" ht="15" x14ac:dyDescent="0.2">
      <c r="A9" s="29"/>
      <c r="B9" s="16"/>
      <c r="C9" s="17"/>
      <c r="D9" s="31" t="s">
        <v>33</v>
      </c>
      <c r="E9" s="11"/>
      <c r="F9" s="14"/>
      <c r="G9" s="14"/>
      <c r="H9" s="13">
        <f>SUM(H6:H8)</f>
        <v>8443</v>
      </c>
      <c r="I9" s="13">
        <f>SUM(I6:I8)</f>
        <v>3243</v>
      </c>
      <c r="J9" s="14">
        <f t="shared" si="1"/>
        <v>5200</v>
      </c>
      <c r="K9" s="13"/>
      <c r="L9" s="92">
        <f>SUM(L6:L8)</f>
        <v>5200</v>
      </c>
      <c r="M9" s="92">
        <f>SUM(M6:M8)</f>
        <v>3243</v>
      </c>
      <c r="N9" s="92">
        <f>(100*M9)/H9</f>
        <v>38.41051758853488</v>
      </c>
      <c r="O9" s="79"/>
    </row>
    <row r="10" spans="1:15" x14ac:dyDescent="0.2">
      <c r="A10" s="69"/>
      <c r="B10" s="69"/>
      <c r="C10" s="70"/>
      <c r="D10" s="71"/>
      <c r="E10" s="72"/>
      <c r="F10" s="69"/>
      <c r="G10" s="69"/>
      <c r="H10" s="73"/>
      <c r="I10" s="73"/>
      <c r="J10" s="69"/>
      <c r="K10" s="73"/>
    </row>
    <row r="11" spans="1:15" x14ac:dyDescent="0.2">
      <c r="A11" s="69"/>
      <c r="B11" s="69"/>
      <c r="C11" s="70"/>
      <c r="D11" s="71"/>
      <c r="E11" s="72"/>
      <c r="F11" s="69"/>
      <c r="G11" s="69"/>
      <c r="H11" s="73"/>
      <c r="I11" s="73"/>
      <c r="J11" s="69"/>
      <c r="K11" s="73"/>
    </row>
    <row r="12" spans="1:15" ht="25.5" x14ac:dyDescent="0.2">
      <c r="A12" s="69"/>
      <c r="B12" s="74"/>
      <c r="C12" s="70"/>
      <c r="D12" s="71" t="s">
        <v>234</v>
      </c>
      <c r="E12" s="72"/>
      <c r="F12" s="69"/>
      <c r="G12" s="69"/>
      <c r="H12" s="73"/>
      <c r="I12" s="73"/>
      <c r="J12" s="69"/>
      <c r="K12" s="73"/>
    </row>
    <row r="13" spans="1:15" ht="25.5" x14ac:dyDescent="0.2">
      <c r="A13" s="69"/>
      <c r="B13" s="75"/>
      <c r="C13" s="70"/>
      <c r="D13" s="71" t="s">
        <v>235</v>
      </c>
      <c r="E13" s="72"/>
      <c r="F13" s="69"/>
      <c r="G13" s="69"/>
      <c r="H13" s="73"/>
      <c r="I13" s="73"/>
      <c r="J13" s="69"/>
      <c r="K13" s="73"/>
    </row>
    <row r="14" spans="1:15" ht="25.5" x14ac:dyDescent="0.2">
      <c r="B14" s="76"/>
      <c r="D14" s="77" t="s">
        <v>236</v>
      </c>
    </row>
  </sheetData>
  <mergeCells count="2">
    <mergeCell ref="A6:A8"/>
    <mergeCell ref="B6:B8"/>
  </mergeCells>
  <pageMargins left="0.7" right="0.45" top="0.75" bottom="0.25" header="0.51180555555555551" footer="0.51180555555555551"/>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zoomScaleNormal="100" zoomScaleSheetLayoutView="130" workbookViewId="0">
      <pane ySplit="5" topLeftCell="A6" activePane="bottomLeft" state="frozen"/>
      <selection pane="bottomLeft" activeCell="N5" sqref="N5"/>
    </sheetView>
  </sheetViews>
  <sheetFormatPr defaultRowHeight="12.75" x14ac:dyDescent="0.2"/>
  <cols>
    <col min="1" max="1" width="14.28515625" customWidth="1"/>
    <col min="2" max="2" width="5.7109375" customWidth="1"/>
    <col min="3" max="3" width="7.5703125" style="1" customWidth="1"/>
    <col min="4" max="4" width="30.140625" customWidth="1"/>
    <col min="5" max="5" width="5.85546875" customWidth="1"/>
    <col min="6" max="6" width="6.85546875" customWidth="1"/>
    <col min="7" max="7" width="9.5703125" customWidth="1"/>
    <col min="8" max="8" width="10.5703125" style="2" customWidth="1"/>
    <col min="9" max="9" width="8.85546875" style="2" customWidth="1"/>
    <col min="10" max="10" width="11.5703125" customWidth="1"/>
    <col min="11" max="11" width="9.85546875" style="2" customWidth="1"/>
  </cols>
  <sheetData>
    <row r="1" spans="1:14" x14ac:dyDescent="0.2">
      <c r="A1" t="s">
        <v>0</v>
      </c>
      <c r="D1" t="s">
        <v>1</v>
      </c>
    </row>
    <row r="2" spans="1:14" x14ac:dyDescent="0.2">
      <c r="D2" t="s">
        <v>2</v>
      </c>
      <c r="G2" s="3">
        <v>205</v>
      </c>
    </row>
    <row r="4" spans="1:14" s="9" customFormat="1" ht="23.25" customHeight="1" x14ac:dyDescent="0.2">
      <c r="A4" s="4"/>
      <c r="B4" s="4"/>
      <c r="C4" s="5"/>
      <c r="D4" s="6" t="s">
        <v>3</v>
      </c>
      <c r="E4" s="7"/>
      <c r="F4" s="4"/>
      <c r="G4" s="4"/>
      <c r="H4" s="8"/>
      <c r="I4" s="8"/>
      <c r="J4" s="4"/>
      <c r="K4" s="8"/>
    </row>
    <row r="5" spans="1:14" ht="38.25" x14ac:dyDescent="0.2">
      <c r="A5" s="10" t="s">
        <v>4</v>
      </c>
      <c r="B5" s="10" t="s">
        <v>5</v>
      </c>
      <c r="C5" s="10" t="s">
        <v>6</v>
      </c>
      <c r="D5" s="10" t="s">
        <v>7</v>
      </c>
      <c r="E5" s="11" t="s">
        <v>8</v>
      </c>
      <c r="F5" s="10" t="s">
        <v>9</v>
      </c>
      <c r="G5" s="10" t="s">
        <v>10</v>
      </c>
      <c r="H5" s="12" t="s">
        <v>11</v>
      </c>
      <c r="I5" s="13" t="s">
        <v>12</v>
      </c>
      <c r="J5" s="14" t="s">
        <v>13</v>
      </c>
      <c r="K5" s="15" t="s">
        <v>14</v>
      </c>
      <c r="L5" s="92" t="s">
        <v>249</v>
      </c>
      <c r="M5" s="92" t="s">
        <v>243</v>
      </c>
      <c r="N5" s="14" t="s">
        <v>250</v>
      </c>
    </row>
    <row r="6" spans="1:14" ht="38.25" x14ac:dyDescent="0.2">
      <c r="A6" s="117" t="s">
        <v>34</v>
      </c>
      <c r="B6" s="117" t="s">
        <v>20</v>
      </c>
      <c r="C6" s="24">
        <v>1</v>
      </c>
      <c r="D6" s="32" t="s">
        <v>35</v>
      </c>
      <c r="E6" s="33">
        <v>1</v>
      </c>
      <c r="F6" s="34" t="s">
        <v>36</v>
      </c>
      <c r="G6" s="21">
        <v>1693.4</v>
      </c>
      <c r="H6" s="25">
        <f t="shared" ref="H6:H10" si="0">E6*G6</f>
        <v>1693.4</v>
      </c>
      <c r="I6" s="22">
        <v>0</v>
      </c>
      <c r="J6" s="20">
        <f t="shared" ref="J6:J11" si="1">H6-I6</f>
        <v>1693.4</v>
      </c>
      <c r="K6" s="22" t="s">
        <v>22</v>
      </c>
      <c r="L6" s="87"/>
      <c r="M6" s="87">
        <v>1693.4</v>
      </c>
      <c r="N6" s="87"/>
    </row>
    <row r="7" spans="1:14" ht="63.75" x14ac:dyDescent="0.2">
      <c r="A7" s="117"/>
      <c r="B7" s="117"/>
      <c r="C7" s="23">
        <f>C6</f>
        <v>1</v>
      </c>
      <c r="D7" s="18" t="s">
        <v>37</v>
      </c>
      <c r="E7" s="19">
        <v>400</v>
      </c>
      <c r="F7" s="20" t="s">
        <v>38</v>
      </c>
      <c r="G7" s="26">
        <v>2</v>
      </c>
      <c r="H7" s="27">
        <f t="shared" si="0"/>
        <v>800</v>
      </c>
      <c r="I7" s="22">
        <v>0</v>
      </c>
      <c r="J7" s="20">
        <f t="shared" si="1"/>
        <v>800</v>
      </c>
      <c r="K7" s="22" t="s">
        <v>25</v>
      </c>
      <c r="L7" s="87">
        <v>800</v>
      </c>
      <c r="M7" s="87"/>
      <c r="N7" s="87"/>
    </row>
    <row r="8" spans="1:14" ht="25.5" x14ac:dyDescent="0.2">
      <c r="A8" s="117"/>
      <c r="B8" s="117"/>
      <c r="C8" s="23">
        <f>C7</f>
        <v>1</v>
      </c>
      <c r="D8" s="18" t="s">
        <v>39</v>
      </c>
      <c r="E8" s="19">
        <v>1</v>
      </c>
      <c r="F8" s="20" t="s">
        <v>40</v>
      </c>
      <c r="G8" s="28">
        <f>$G$2</f>
        <v>205</v>
      </c>
      <c r="H8" s="27">
        <f t="shared" si="0"/>
        <v>205</v>
      </c>
      <c r="I8" s="22">
        <f>H8</f>
        <v>205</v>
      </c>
      <c r="J8" s="20">
        <f t="shared" si="1"/>
        <v>0</v>
      </c>
      <c r="K8" s="22"/>
      <c r="L8" s="87"/>
      <c r="M8" s="87">
        <v>205</v>
      </c>
      <c r="N8" s="87"/>
    </row>
    <row r="9" spans="1:14" ht="25.5" x14ac:dyDescent="0.2">
      <c r="A9" s="117"/>
      <c r="B9" s="117"/>
      <c r="C9" s="23">
        <f>C8</f>
        <v>1</v>
      </c>
      <c r="D9" s="18" t="s">
        <v>41</v>
      </c>
      <c r="E9" s="19">
        <v>1</v>
      </c>
      <c r="F9" s="20" t="s">
        <v>20</v>
      </c>
      <c r="G9" s="21">
        <v>1017.63</v>
      </c>
      <c r="H9" s="35">
        <f t="shared" si="0"/>
        <v>1017.63</v>
      </c>
      <c r="I9" s="22">
        <v>0</v>
      </c>
      <c r="J9" s="20">
        <f t="shared" si="1"/>
        <v>1017.63</v>
      </c>
      <c r="K9" s="22"/>
      <c r="L9" s="87"/>
      <c r="M9" s="87">
        <v>1017.63</v>
      </c>
      <c r="N9" s="87"/>
    </row>
    <row r="10" spans="1:14" ht="25.5" x14ac:dyDescent="0.2">
      <c r="A10" s="117"/>
      <c r="B10" s="117"/>
      <c r="C10" s="23">
        <f>C9</f>
        <v>1</v>
      </c>
      <c r="D10" s="18" t="s">
        <v>42</v>
      </c>
      <c r="E10" s="19">
        <v>2</v>
      </c>
      <c r="F10" s="20" t="s">
        <v>40</v>
      </c>
      <c r="G10" s="28">
        <f>$G$2</f>
        <v>205</v>
      </c>
      <c r="H10" s="27">
        <f t="shared" si="0"/>
        <v>410</v>
      </c>
      <c r="I10" s="22">
        <f>H10</f>
        <v>410</v>
      </c>
      <c r="J10" s="20">
        <f t="shared" si="1"/>
        <v>0</v>
      </c>
      <c r="K10" s="22"/>
      <c r="L10" s="87"/>
      <c r="M10" s="87">
        <v>410</v>
      </c>
      <c r="N10" s="87"/>
    </row>
    <row r="11" spans="1:14" ht="14.25" x14ac:dyDescent="0.2">
      <c r="A11" s="29"/>
      <c r="B11" s="29"/>
      <c r="C11" s="30"/>
      <c r="D11" s="31" t="s">
        <v>33</v>
      </c>
      <c r="E11" s="11"/>
      <c r="F11" s="14"/>
      <c r="G11" s="14"/>
      <c r="H11" s="13">
        <f>SUM(H6:H10)</f>
        <v>4126.0300000000007</v>
      </c>
      <c r="I11" s="13">
        <f>SUM(I6:I10)</f>
        <v>615</v>
      </c>
      <c r="J11" s="14">
        <f t="shared" si="1"/>
        <v>3511.0300000000007</v>
      </c>
      <c r="K11" s="13"/>
      <c r="L11" s="87">
        <f>SUM(L6:L10)</f>
        <v>800</v>
      </c>
      <c r="M11" s="87">
        <f t="shared" ref="M11" si="2">SUM(M6:M10)</f>
        <v>3326.03</v>
      </c>
      <c r="N11" s="87">
        <f>(100*3326.03)/H11</f>
        <v>80.61090200507509</v>
      </c>
    </row>
    <row r="12" spans="1:14" x14ac:dyDescent="0.2">
      <c r="A12" s="69"/>
      <c r="B12" s="69"/>
      <c r="C12" s="70"/>
      <c r="D12" s="71"/>
      <c r="E12" s="72"/>
      <c r="F12" s="69"/>
      <c r="G12" s="69"/>
      <c r="H12" s="73"/>
      <c r="I12" s="73"/>
      <c r="J12" s="69"/>
      <c r="K12" s="73"/>
    </row>
    <row r="13" spans="1:14" x14ac:dyDescent="0.2">
      <c r="A13" s="69"/>
      <c r="B13" s="69"/>
      <c r="C13" s="70"/>
      <c r="D13" s="71"/>
      <c r="E13" s="72"/>
      <c r="F13" s="69"/>
      <c r="G13" s="69"/>
      <c r="H13" s="73"/>
      <c r="I13" s="73"/>
      <c r="J13" s="69"/>
      <c r="K13" s="73"/>
    </row>
    <row r="14" spans="1:14" ht="25.5" x14ac:dyDescent="0.2">
      <c r="A14" s="69"/>
      <c r="B14" s="74"/>
      <c r="C14" s="70"/>
      <c r="D14" s="71" t="s">
        <v>234</v>
      </c>
      <c r="E14" s="72"/>
      <c r="F14" s="69"/>
      <c r="G14" s="69"/>
      <c r="H14" s="73"/>
      <c r="I14" s="73"/>
      <c r="J14" s="69"/>
      <c r="K14" s="73"/>
    </row>
    <row r="15" spans="1:14" ht="25.5" x14ac:dyDescent="0.2">
      <c r="A15" s="69"/>
      <c r="B15" s="75"/>
      <c r="C15" s="70"/>
      <c r="D15" s="71" t="s">
        <v>235</v>
      </c>
      <c r="E15" s="72"/>
      <c r="F15" s="69"/>
      <c r="G15" s="69"/>
      <c r="H15" s="73"/>
      <c r="I15" s="73"/>
      <c r="J15" s="69"/>
      <c r="K15" s="73"/>
    </row>
    <row r="16" spans="1:14" ht="25.5" x14ac:dyDescent="0.2">
      <c r="B16" s="76"/>
      <c r="D16" s="77" t="s">
        <v>236</v>
      </c>
    </row>
  </sheetData>
  <mergeCells count="2">
    <mergeCell ref="A6:A10"/>
    <mergeCell ref="B6:B10"/>
  </mergeCells>
  <pageMargins left="0.7" right="0.45" top="0.75" bottom="0.25" header="0.51180555555555551" footer="0.51180555555555551"/>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9"/>
  <sheetViews>
    <sheetView zoomScale="115" zoomScaleNormal="115" zoomScaleSheetLayoutView="130" workbookViewId="0">
      <pane ySplit="5" topLeftCell="A63" activePane="bottomLeft" state="frozen"/>
      <selection pane="bottomLeft" activeCell="O63" sqref="O63"/>
    </sheetView>
  </sheetViews>
  <sheetFormatPr defaultRowHeight="12.75" x14ac:dyDescent="0.2"/>
  <cols>
    <col min="1" max="1" width="14.28515625" customWidth="1"/>
    <col min="2" max="2" width="5.7109375" customWidth="1"/>
    <col min="3" max="3" width="7.5703125" style="1" customWidth="1"/>
    <col min="4" max="4" width="30.140625" customWidth="1"/>
    <col min="5" max="5" width="5.85546875" customWidth="1"/>
    <col min="6" max="6" width="6.85546875" customWidth="1"/>
    <col min="7" max="7" width="9.5703125" customWidth="1"/>
    <col min="8" max="8" width="10.5703125" style="2" customWidth="1"/>
    <col min="9" max="9" width="8.85546875" style="2" customWidth="1"/>
    <col min="10" max="10" width="11.5703125" customWidth="1"/>
    <col min="11" max="11" width="9.85546875" style="2" customWidth="1"/>
  </cols>
  <sheetData>
    <row r="1" spans="1:14" x14ac:dyDescent="0.2">
      <c r="A1" t="s">
        <v>0</v>
      </c>
      <c r="D1" t="s">
        <v>1</v>
      </c>
    </row>
    <row r="2" spans="1:14" x14ac:dyDescent="0.2">
      <c r="D2" t="s">
        <v>2</v>
      </c>
      <c r="G2" s="3">
        <v>205</v>
      </c>
    </row>
    <row r="4" spans="1:14" s="9" customFormat="1" ht="23.25" customHeight="1" x14ac:dyDescent="0.2">
      <c r="A4" s="4"/>
      <c r="B4" s="4"/>
      <c r="C4" s="5"/>
      <c r="D4" s="6" t="s">
        <v>3</v>
      </c>
      <c r="E4" s="7"/>
      <c r="F4" s="4"/>
      <c r="G4" s="4"/>
      <c r="H4" s="8"/>
      <c r="I4" s="8"/>
      <c r="J4" s="4"/>
      <c r="K4" s="8"/>
    </row>
    <row r="5" spans="1:14" ht="38.25" x14ac:dyDescent="0.2">
      <c r="A5" s="10" t="s">
        <v>4</v>
      </c>
      <c r="B5" s="10" t="s">
        <v>5</v>
      </c>
      <c r="C5" s="10" t="s">
        <v>6</v>
      </c>
      <c r="D5" s="10" t="s">
        <v>7</v>
      </c>
      <c r="E5" s="11" t="s">
        <v>8</v>
      </c>
      <c r="F5" s="10" t="s">
        <v>9</v>
      </c>
      <c r="G5" s="10" t="s">
        <v>10</v>
      </c>
      <c r="H5" s="12" t="s">
        <v>11</v>
      </c>
      <c r="I5" s="13" t="s">
        <v>12</v>
      </c>
      <c r="J5" s="14" t="s">
        <v>13</v>
      </c>
      <c r="K5" s="15" t="s">
        <v>14</v>
      </c>
    </row>
    <row r="6" spans="1:14" ht="38.25" x14ac:dyDescent="0.2">
      <c r="A6" s="16" t="s">
        <v>15</v>
      </c>
      <c r="B6" s="16" t="s">
        <v>16</v>
      </c>
      <c r="C6" s="17">
        <v>1</v>
      </c>
      <c r="D6" s="18" t="s">
        <v>17</v>
      </c>
      <c r="E6" s="19">
        <v>1</v>
      </c>
      <c r="F6" s="20" t="s">
        <v>18</v>
      </c>
      <c r="G6" s="21">
        <v>269</v>
      </c>
      <c r="H6" s="22">
        <f>E6*G6</f>
        <v>269</v>
      </c>
      <c r="I6" s="22">
        <f>H6</f>
        <v>269</v>
      </c>
      <c r="J6" s="20">
        <f t="shared" ref="J6:J43" si="0">H6-I6</f>
        <v>0</v>
      </c>
      <c r="K6" s="22"/>
      <c r="N6">
        <f>M6*G2</f>
        <v>0</v>
      </c>
    </row>
    <row r="7" spans="1:14" ht="38.25" x14ac:dyDescent="0.2">
      <c r="A7" s="117" t="s">
        <v>19</v>
      </c>
      <c r="B7" s="117" t="s">
        <v>20</v>
      </c>
      <c r="C7" s="24">
        <v>1</v>
      </c>
      <c r="D7" s="18" t="s">
        <v>21</v>
      </c>
      <c r="E7" s="19">
        <v>1</v>
      </c>
      <c r="F7" s="20" t="s">
        <v>20</v>
      </c>
      <c r="G7" s="21">
        <v>1693.4</v>
      </c>
      <c r="H7" s="25">
        <f>E7*G7</f>
        <v>1693.4</v>
      </c>
      <c r="I7" s="22"/>
      <c r="J7" s="20">
        <f t="shared" si="0"/>
        <v>1693.4</v>
      </c>
      <c r="K7" s="22" t="s">
        <v>22</v>
      </c>
    </row>
    <row r="8" spans="1:14" ht="63.75" x14ac:dyDescent="0.2">
      <c r="A8" s="117"/>
      <c r="B8" s="117"/>
      <c r="C8" s="17">
        <f t="shared" ref="C8:C13" si="1">C7</f>
        <v>1</v>
      </c>
      <c r="D8" s="18" t="s">
        <v>23</v>
      </c>
      <c r="E8" s="19">
        <v>10</v>
      </c>
      <c r="F8" s="20" t="s">
        <v>24</v>
      </c>
      <c r="G8" s="26">
        <v>60</v>
      </c>
      <c r="H8" s="27">
        <f t="shared" ref="H8:H23" si="2">E8*G8</f>
        <v>600</v>
      </c>
      <c r="I8" s="22"/>
      <c r="J8" s="20">
        <f t="shared" si="0"/>
        <v>600</v>
      </c>
      <c r="K8" s="22" t="s">
        <v>25</v>
      </c>
    </row>
    <row r="9" spans="1:14" ht="25.5" x14ac:dyDescent="0.2">
      <c r="A9" s="117"/>
      <c r="B9" s="117"/>
      <c r="C9" s="17">
        <f t="shared" si="1"/>
        <v>1</v>
      </c>
      <c r="D9" s="18" t="s">
        <v>26</v>
      </c>
      <c r="E9" s="19">
        <v>1</v>
      </c>
      <c r="F9" s="20" t="s">
        <v>20</v>
      </c>
      <c r="G9" s="21">
        <v>1017.63</v>
      </c>
      <c r="H9" s="25">
        <f t="shared" si="2"/>
        <v>1017.63</v>
      </c>
      <c r="I9" s="22"/>
      <c r="J9" s="20">
        <f t="shared" si="0"/>
        <v>1017.63</v>
      </c>
      <c r="K9" s="22"/>
    </row>
    <row r="10" spans="1:14" ht="25.5" x14ac:dyDescent="0.2">
      <c r="A10" s="117"/>
      <c r="B10" s="117"/>
      <c r="C10" s="17">
        <f t="shared" si="1"/>
        <v>1</v>
      </c>
      <c r="D10" s="18" t="s">
        <v>27</v>
      </c>
      <c r="E10" s="19">
        <v>1</v>
      </c>
      <c r="F10" s="20" t="s">
        <v>28</v>
      </c>
      <c r="G10" s="28">
        <f>$G$2</f>
        <v>205</v>
      </c>
      <c r="H10" s="27">
        <f t="shared" si="2"/>
        <v>205</v>
      </c>
      <c r="I10" s="22">
        <v>100</v>
      </c>
      <c r="J10" s="20">
        <f t="shared" si="0"/>
        <v>105</v>
      </c>
      <c r="K10" s="22"/>
    </row>
    <row r="11" spans="1:14" ht="63.75" x14ac:dyDescent="0.2">
      <c r="A11" s="117"/>
      <c r="B11" s="117"/>
      <c r="C11" s="17">
        <f t="shared" si="1"/>
        <v>1</v>
      </c>
      <c r="D11" s="18" t="s">
        <v>29</v>
      </c>
      <c r="E11" s="19">
        <v>1</v>
      </c>
      <c r="F11" s="20" t="s">
        <v>20</v>
      </c>
      <c r="G11" s="21">
        <f>G9</f>
        <v>1017.63</v>
      </c>
      <c r="H11" s="25">
        <f t="shared" si="2"/>
        <v>1017.63</v>
      </c>
      <c r="I11" s="22"/>
      <c r="J11" s="20">
        <f t="shared" si="0"/>
        <v>1017.63</v>
      </c>
      <c r="K11" s="22"/>
    </row>
    <row r="12" spans="1:14" ht="38.25" x14ac:dyDescent="0.2">
      <c r="A12" s="117"/>
      <c r="B12" s="117"/>
      <c r="C12" s="17">
        <f t="shared" si="1"/>
        <v>1</v>
      </c>
      <c r="D12" s="18" t="s">
        <v>30</v>
      </c>
      <c r="E12" s="19">
        <v>2</v>
      </c>
      <c r="F12" s="20" t="s">
        <v>31</v>
      </c>
      <c r="G12" s="28">
        <f t="shared" ref="G12:G13" si="3">$G$2</f>
        <v>205</v>
      </c>
      <c r="H12" s="27">
        <f t="shared" si="2"/>
        <v>410</v>
      </c>
      <c r="I12" s="22">
        <f>H12</f>
        <v>410</v>
      </c>
      <c r="J12" s="20">
        <f t="shared" si="0"/>
        <v>0</v>
      </c>
      <c r="K12" s="22"/>
    </row>
    <row r="13" spans="1:14" ht="51" x14ac:dyDescent="0.2">
      <c r="A13" s="117"/>
      <c r="B13" s="117"/>
      <c r="C13" s="17">
        <f t="shared" si="1"/>
        <v>1</v>
      </c>
      <c r="D13" s="18" t="s">
        <v>32</v>
      </c>
      <c r="E13" s="19">
        <v>0.25</v>
      </c>
      <c r="F13" s="20" t="s">
        <v>31</v>
      </c>
      <c r="G13" s="28">
        <f t="shared" si="3"/>
        <v>205</v>
      </c>
      <c r="H13" s="27">
        <f t="shared" si="2"/>
        <v>51.25</v>
      </c>
      <c r="I13" s="22">
        <f>H13</f>
        <v>51.25</v>
      </c>
      <c r="J13" s="20">
        <f t="shared" si="0"/>
        <v>0</v>
      </c>
      <c r="K13" s="22"/>
    </row>
    <row r="14" spans="1:14" ht="14.25" x14ac:dyDescent="0.2">
      <c r="A14" s="29"/>
      <c r="B14" s="29"/>
      <c r="C14" s="30"/>
      <c r="D14" s="31" t="s">
        <v>33</v>
      </c>
      <c r="E14" s="11"/>
      <c r="F14" s="14"/>
      <c r="G14" s="14"/>
      <c r="H14" s="13">
        <f>SUM(H7:H13)</f>
        <v>4994.91</v>
      </c>
      <c r="I14" s="13">
        <f>SUM(I7:I13)</f>
        <v>561.25</v>
      </c>
      <c r="J14" s="14">
        <f t="shared" si="0"/>
        <v>4433.66</v>
      </c>
      <c r="K14" s="13"/>
    </row>
    <row r="15" spans="1:14" ht="38.25" x14ac:dyDescent="0.2">
      <c r="A15" s="117" t="s">
        <v>34</v>
      </c>
      <c r="B15" s="117" t="s">
        <v>20</v>
      </c>
      <c r="C15" s="24">
        <v>1</v>
      </c>
      <c r="D15" s="32" t="s">
        <v>35</v>
      </c>
      <c r="E15" s="33">
        <v>1</v>
      </c>
      <c r="F15" s="34" t="s">
        <v>36</v>
      </c>
      <c r="G15" s="21">
        <f>G7</f>
        <v>1693.4</v>
      </c>
      <c r="H15" s="25">
        <f t="shared" si="2"/>
        <v>1693.4</v>
      </c>
      <c r="I15" s="22">
        <v>0</v>
      </c>
      <c r="J15" s="20">
        <f t="shared" si="0"/>
        <v>1693.4</v>
      </c>
      <c r="K15" s="22" t="s">
        <v>22</v>
      </c>
    </row>
    <row r="16" spans="1:14" ht="63.75" x14ac:dyDescent="0.2">
      <c r="A16" s="117"/>
      <c r="B16" s="117"/>
      <c r="C16" s="17">
        <f>C15</f>
        <v>1</v>
      </c>
      <c r="D16" s="18" t="s">
        <v>37</v>
      </c>
      <c r="E16" s="19">
        <v>400</v>
      </c>
      <c r="F16" s="20" t="s">
        <v>38</v>
      </c>
      <c r="G16" s="26">
        <v>2</v>
      </c>
      <c r="H16" s="27">
        <f t="shared" si="2"/>
        <v>800</v>
      </c>
      <c r="I16" s="22">
        <v>0</v>
      </c>
      <c r="J16" s="20">
        <f t="shared" si="0"/>
        <v>800</v>
      </c>
      <c r="K16" s="22" t="s">
        <v>25</v>
      </c>
    </row>
    <row r="17" spans="1:14" ht="25.5" x14ac:dyDescent="0.2">
      <c r="A17" s="117"/>
      <c r="B17" s="117"/>
      <c r="C17" s="17">
        <f>C16</f>
        <v>1</v>
      </c>
      <c r="D17" s="18" t="s">
        <v>39</v>
      </c>
      <c r="E17" s="19">
        <v>1</v>
      </c>
      <c r="F17" s="20" t="s">
        <v>40</v>
      </c>
      <c r="G17" s="28">
        <f>$G$2</f>
        <v>205</v>
      </c>
      <c r="H17" s="27">
        <f t="shared" si="2"/>
        <v>205</v>
      </c>
      <c r="I17" s="22">
        <f>H17</f>
        <v>205</v>
      </c>
      <c r="J17" s="20">
        <f t="shared" si="0"/>
        <v>0</v>
      </c>
      <c r="K17" s="22"/>
    </row>
    <row r="18" spans="1:14" ht="25.5" x14ac:dyDescent="0.2">
      <c r="A18" s="117"/>
      <c r="B18" s="117"/>
      <c r="C18" s="17">
        <f>C17</f>
        <v>1</v>
      </c>
      <c r="D18" s="18" t="s">
        <v>41</v>
      </c>
      <c r="E18" s="19">
        <v>1</v>
      </c>
      <c r="F18" s="20" t="s">
        <v>20</v>
      </c>
      <c r="G18" s="21">
        <f>G11</f>
        <v>1017.63</v>
      </c>
      <c r="H18" s="35">
        <f t="shared" si="2"/>
        <v>1017.63</v>
      </c>
      <c r="I18" s="22">
        <v>0</v>
      </c>
      <c r="J18" s="20">
        <f t="shared" si="0"/>
        <v>1017.63</v>
      </c>
      <c r="K18" s="22"/>
    </row>
    <row r="19" spans="1:14" ht="25.5" x14ac:dyDescent="0.2">
      <c r="A19" s="117"/>
      <c r="B19" s="117"/>
      <c r="C19" s="17">
        <f>C18</f>
        <v>1</v>
      </c>
      <c r="D19" s="18" t="s">
        <v>42</v>
      </c>
      <c r="E19" s="19">
        <v>2</v>
      </c>
      <c r="F19" s="20" t="s">
        <v>40</v>
      </c>
      <c r="G19" s="28">
        <f>$G$2</f>
        <v>205</v>
      </c>
      <c r="H19" s="27">
        <f t="shared" si="2"/>
        <v>410</v>
      </c>
      <c r="I19" s="22">
        <f>H19</f>
        <v>410</v>
      </c>
      <c r="J19" s="20">
        <f t="shared" si="0"/>
        <v>0</v>
      </c>
      <c r="K19" s="22"/>
    </row>
    <row r="20" spans="1:14" ht="14.25" x14ac:dyDescent="0.2">
      <c r="A20" s="29"/>
      <c r="B20" s="29"/>
      <c r="C20" s="30"/>
      <c r="D20" s="31" t="s">
        <v>33</v>
      </c>
      <c r="E20" s="11"/>
      <c r="F20" s="14"/>
      <c r="G20" s="14"/>
      <c r="H20" s="13">
        <f>SUM(H15:H19)</f>
        <v>4126.0300000000007</v>
      </c>
      <c r="I20" s="13">
        <f>SUM(I15:I19)</f>
        <v>615</v>
      </c>
      <c r="J20" s="14">
        <f t="shared" si="0"/>
        <v>3511.0300000000007</v>
      </c>
      <c r="K20" s="13"/>
    </row>
    <row r="21" spans="1:14" ht="25.5" x14ac:dyDescent="0.2">
      <c r="A21" s="117" t="s">
        <v>43</v>
      </c>
      <c r="B21" s="117" t="s">
        <v>20</v>
      </c>
      <c r="C21" s="17">
        <v>1</v>
      </c>
      <c r="D21" s="18" t="s">
        <v>44</v>
      </c>
      <c r="E21" s="19">
        <v>50</v>
      </c>
      <c r="F21" s="20" t="s">
        <v>16</v>
      </c>
      <c r="G21" s="26">
        <v>40</v>
      </c>
      <c r="H21" s="27">
        <f t="shared" si="2"/>
        <v>2000</v>
      </c>
      <c r="I21" s="22">
        <f>H21</f>
        <v>2000</v>
      </c>
      <c r="J21" s="20">
        <f t="shared" si="0"/>
        <v>0</v>
      </c>
      <c r="K21" s="22"/>
    </row>
    <row r="22" spans="1:14" ht="25.5" x14ac:dyDescent="0.2">
      <c r="A22" s="117"/>
      <c r="B22" s="117"/>
      <c r="C22" s="17">
        <f>C21</f>
        <v>1</v>
      </c>
      <c r="D22" s="18" t="s">
        <v>45</v>
      </c>
      <c r="E22" s="19">
        <v>50</v>
      </c>
      <c r="F22" s="20" t="s">
        <v>16</v>
      </c>
      <c r="G22" s="36">
        <v>104</v>
      </c>
      <c r="H22" s="27">
        <f t="shared" si="2"/>
        <v>5200</v>
      </c>
      <c r="I22" s="22">
        <v>0</v>
      </c>
      <c r="J22" s="20">
        <f t="shared" si="0"/>
        <v>5200</v>
      </c>
      <c r="K22" s="22"/>
    </row>
    <row r="23" spans="1:14" ht="25.5" x14ac:dyDescent="0.2">
      <c r="A23" s="117"/>
      <c r="B23" s="117"/>
      <c r="C23" s="17">
        <f>C22</f>
        <v>1</v>
      </c>
      <c r="D23" s="18" t="s">
        <v>46</v>
      </c>
      <c r="E23" s="19">
        <v>50</v>
      </c>
      <c r="F23" s="20" t="s">
        <v>16</v>
      </c>
      <c r="G23" s="21">
        <v>24.86</v>
      </c>
      <c r="H23" s="27">
        <f t="shared" si="2"/>
        <v>1243</v>
      </c>
      <c r="I23" s="22">
        <f>H23</f>
        <v>1243</v>
      </c>
      <c r="J23" s="20">
        <f t="shared" si="0"/>
        <v>0</v>
      </c>
      <c r="K23" s="22"/>
    </row>
    <row r="24" spans="1:14" ht="15" x14ac:dyDescent="0.2">
      <c r="A24" s="29"/>
      <c r="B24" s="16"/>
      <c r="C24" s="17"/>
      <c r="D24" s="31" t="s">
        <v>33</v>
      </c>
      <c r="E24" s="11"/>
      <c r="F24" s="14"/>
      <c r="G24" s="14"/>
      <c r="H24" s="13">
        <f>SUM(H21:H23)</f>
        <v>8443</v>
      </c>
      <c r="I24" s="13">
        <f>SUM(I21:I23)</f>
        <v>3243</v>
      </c>
      <c r="J24" s="14">
        <f t="shared" si="0"/>
        <v>5200</v>
      </c>
      <c r="K24" s="13"/>
    </row>
    <row r="25" spans="1:14" ht="25.5" x14ac:dyDescent="0.2">
      <c r="A25" s="114" t="s">
        <v>47</v>
      </c>
      <c r="B25" s="114" t="s">
        <v>20</v>
      </c>
      <c r="C25" s="37">
        <v>1</v>
      </c>
      <c r="D25" s="18" t="s">
        <v>48</v>
      </c>
      <c r="E25" s="19">
        <v>1</v>
      </c>
      <c r="F25" s="20" t="s">
        <v>49</v>
      </c>
      <c r="G25" s="26">
        <f>G2/2</f>
        <v>102.5</v>
      </c>
      <c r="H25" s="22">
        <f>G25*E25</f>
        <v>102.5</v>
      </c>
      <c r="I25" s="22">
        <f>G25</f>
        <v>102.5</v>
      </c>
      <c r="J25" s="20">
        <f t="shared" si="0"/>
        <v>0</v>
      </c>
      <c r="K25" s="22"/>
    </row>
    <row r="26" spans="1:14" ht="38.25" x14ac:dyDescent="0.2">
      <c r="A26" s="114"/>
      <c r="B26" s="114"/>
      <c r="C26" s="37">
        <f>C25</f>
        <v>1</v>
      </c>
      <c r="D26" s="38" t="s">
        <v>50</v>
      </c>
      <c r="E26" s="19">
        <v>2</v>
      </c>
      <c r="F26" s="20" t="s">
        <v>38</v>
      </c>
      <c r="G26" s="26">
        <v>50</v>
      </c>
      <c r="H26" s="22">
        <f>G26*E26</f>
        <v>100</v>
      </c>
      <c r="I26" s="22">
        <v>0</v>
      </c>
      <c r="J26" s="20">
        <f t="shared" si="0"/>
        <v>100</v>
      </c>
      <c r="K26" s="22"/>
    </row>
    <row r="27" spans="1:14" x14ac:dyDescent="0.2">
      <c r="A27" s="20"/>
      <c r="B27" s="20"/>
      <c r="C27" s="39"/>
      <c r="D27" s="31" t="s">
        <v>33</v>
      </c>
      <c r="E27" s="11"/>
      <c r="F27" s="14"/>
      <c r="G27" s="14"/>
      <c r="H27" s="13">
        <f>SUM(H25:H26)</f>
        <v>202.5</v>
      </c>
      <c r="I27" s="13">
        <f>SUM(I25:I26)</f>
        <v>102.5</v>
      </c>
      <c r="J27" s="14">
        <f t="shared" si="0"/>
        <v>100</v>
      </c>
      <c r="K27" s="13"/>
    </row>
    <row r="28" spans="1:14" ht="25.5" x14ac:dyDescent="0.2">
      <c r="A28" s="114" t="s">
        <v>51</v>
      </c>
      <c r="B28" s="114" t="s">
        <v>20</v>
      </c>
      <c r="C28" s="37">
        <v>1</v>
      </c>
      <c r="D28" s="40" t="s">
        <v>52</v>
      </c>
      <c r="E28" s="19">
        <v>1</v>
      </c>
      <c r="F28" s="20" t="s">
        <v>53</v>
      </c>
      <c r="G28" s="28">
        <f>$G$2</f>
        <v>205</v>
      </c>
      <c r="H28" s="22">
        <f t="shared" ref="H28:H43" si="4">E28*G28</f>
        <v>205</v>
      </c>
      <c r="I28" s="22">
        <f>H28</f>
        <v>205</v>
      </c>
      <c r="J28" s="20">
        <f t="shared" si="0"/>
        <v>0</v>
      </c>
      <c r="K28" s="22"/>
    </row>
    <row r="29" spans="1:14" ht="15" x14ac:dyDescent="0.2">
      <c r="A29" s="114"/>
      <c r="B29" s="114"/>
      <c r="C29" s="37"/>
      <c r="D29" s="40" t="s">
        <v>54</v>
      </c>
      <c r="E29" s="41">
        <v>1</v>
      </c>
      <c r="F29" s="20" t="s">
        <v>49</v>
      </c>
      <c r="G29" s="21">
        <f>G15</f>
        <v>1693.4</v>
      </c>
      <c r="H29" s="25">
        <f t="shared" si="4"/>
        <v>1693.4</v>
      </c>
      <c r="I29" s="22">
        <v>0</v>
      </c>
      <c r="J29" s="20">
        <f t="shared" si="0"/>
        <v>1693.4</v>
      </c>
      <c r="K29" s="22"/>
    </row>
    <row r="30" spans="1:14" ht="76.5" x14ac:dyDescent="0.2">
      <c r="A30" s="114"/>
      <c r="B30" s="114"/>
      <c r="C30" s="37"/>
      <c r="D30" s="40" t="s">
        <v>55</v>
      </c>
      <c r="E30" s="41">
        <f>64*0.9*0.9*0.9</f>
        <v>46.656000000000006</v>
      </c>
      <c r="F30" s="20" t="s">
        <v>16</v>
      </c>
      <c r="G30" s="21">
        <v>205</v>
      </c>
      <c r="H30" s="22">
        <f t="shared" si="4"/>
        <v>9564.4800000000014</v>
      </c>
      <c r="I30" s="22">
        <f>H30</f>
        <v>9564.4800000000014</v>
      </c>
      <c r="J30" s="20">
        <f t="shared" si="0"/>
        <v>0</v>
      </c>
      <c r="K30" s="22"/>
      <c r="L30">
        <f>0.9*0.9*0.9</f>
        <v>0.72900000000000009</v>
      </c>
      <c r="M30">
        <v>141.57</v>
      </c>
      <c r="N30">
        <f>L30*M30</f>
        <v>103.20453000000001</v>
      </c>
    </row>
    <row r="31" spans="1:14" ht="25.5" x14ac:dyDescent="0.2">
      <c r="A31" s="114"/>
      <c r="B31" s="114"/>
      <c r="C31" s="37"/>
      <c r="D31" s="40" t="s">
        <v>56</v>
      </c>
      <c r="E31" s="41">
        <v>1</v>
      </c>
      <c r="F31" s="20" t="s">
        <v>20</v>
      </c>
      <c r="G31" s="21">
        <v>2562.1799999999998</v>
      </c>
      <c r="H31" s="22">
        <f>E31*G31</f>
        <v>2562.1799999999998</v>
      </c>
      <c r="I31" s="22">
        <f>H31</f>
        <v>2562.1799999999998</v>
      </c>
      <c r="J31" s="20">
        <f t="shared" si="0"/>
        <v>0</v>
      </c>
      <c r="K31" s="22"/>
    </row>
    <row r="32" spans="1:14" ht="25.5" x14ac:dyDescent="0.2">
      <c r="A32" s="114"/>
      <c r="B32" s="114"/>
      <c r="C32" s="37"/>
      <c r="D32" s="18" t="s">
        <v>57</v>
      </c>
      <c r="E32" s="19">
        <v>1</v>
      </c>
      <c r="F32" s="20" t="s">
        <v>38</v>
      </c>
      <c r="G32" s="26">
        <v>100</v>
      </c>
      <c r="H32" s="22">
        <f t="shared" si="4"/>
        <v>100</v>
      </c>
      <c r="I32" s="22">
        <v>0</v>
      </c>
      <c r="J32" s="20">
        <f t="shared" si="0"/>
        <v>100</v>
      </c>
      <c r="K32" s="22"/>
    </row>
    <row r="33" spans="1:11" ht="63.75" x14ac:dyDescent="0.2">
      <c r="A33" s="114"/>
      <c r="B33" s="114"/>
      <c r="C33" s="37"/>
      <c r="D33" s="40" t="s">
        <v>58</v>
      </c>
      <c r="E33" s="41">
        <v>70</v>
      </c>
      <c r="F33" s="20" t="s">
        <v>53</v>
      </c>
      <c r="G33" s="26">
        <v>35</v>
      </c>
      <c r="H33" s="22">
        <f t="shared" si="4"/>
        <v>2450</v>
      </c>
      <c r="I33" s="22">
        <v>0</v>
      </c>
      <c r="J33" s="20">
        <f t="shared" si="0"/>
        <v>2450</v>
      </c>
      <c r="K33" s="22"/>
    </row>
    <row r="34" spans="1:11" ht="25.5" x14ac:dyDescent="0.2">
      <c r="A34" s="114"/>
      <c r="B34" s="114"/>
      <c r="C34" s="37"/>
      <c r="D34" s="18" t="s">
        <v>59</v>
      </c>
      <c r="E34" s="19">
        <f>E33</f>
        <v>70</v>
      </c>
      <c r="F34" s="20" t="s">
        <v>53</v>
      </c>
      <c r="G34" s="26">
        <v>5</v>
      </c>
      <c r="H34" s="22">
        <f t="shared" si="4"/>
        <v>350</v>
      </c>
      <c r="I34" s="22">
        <v>0</v>
      </c>
      <c r="J34" s="20">
        <f t="shared" si="0"/>
        <v>350</v>
      </c>
      <c r="K34" s="22"/>
    </row>
    <row r="35" spans="1:11" ht="25.5" x14ac:dyDescent="0.2">
      <c r="A35" s="114"/>
      <c r="B35" s="114"/>
      <c r="C35" s="37"/>
      <c r="D35" s="18" t="s">
        <v>60</v>
      </c>
      <c r="E35" s="19">
        <v>64</v>
      </c>
      <c r="F35" s="20" t="s">
        <v>53</v>
      </c>
      <c r="G35" s="21">
        <f>33.25/100</f>
        <v>0.33250000000000002</v>
      </c>
      <c r="H35" s="22">
        <f t="shared" si="4"/>
        <v>21.28</v>
      </c>
      <c r="I35" s="22">
        <f>H35</f>
        <v>21.28</v>
      </c>
      <c r="J35" s="20">
        <f t="shared" si="0"/>
        <v>0</v>
      </c>
      <c r="K35" s="22"/>
    </row>
    <row r="36" spans="1:11" ht="15" x14ac:dyDescent="0.2">
      <c r="A36" s="114"/>
      <c r="B36" s="114"/>
      <c r="C36" s="37"/>
      <c r="D36" s="18" t="s">
        <v>61</v>
      </c>
      <c r="E36" s="19">
        <v>64</v>
      </c>
      <c r="F36" s="20" t="s">
        <v>53</v>
      </c>
      <c r="G36" s="21">
        <f>95.99/100</f>
        <v>0.95989999999999998</v>
      </c>
      <c r="H36" s="22">
        <f t="shared" si="4"/>
        <v>61.433599999999998</v>
      </c>
      <c r="I36" s="22">
        <f t="shared" ref="I36:I37" si="5">H36</f>
        <v>61.433599999999998</v>
      </c>
      <c r="J36" s="20">
        <f t="shared" si="0"/>
        <v>0</v>
      </c>
      <c r="K36" s="22"/>
    </row>
    <row r="37" spans="1:11" ht="25.5" x14ac:dyDescent="0.2">
      <c r="A37" s="114"/>
      <c r="B37" s="114"/>
      <c r="C37" s="37"/>
      <c r="D37" s="18" t="s">
        <v>62</v>
      </c>
      <c r="E37" s="19">
        <v>64</v>
      </c>
      <c r="F37" s="20" t="s">
        <v>53</v>
      </c>
      <c r="G37" s="21">
        <f>51.19/100</f>
        <v>0.51190000000000002</v>
      </c>
      <c r="H37" s="22">
        <f t="shared" si="4"/>
        <v>32.761600000000001</v>
      </c>
      <c r="I37" s="22">
        <f t="shared" si="5"/>
        <v>32.761600000000001</v>
      </c>
      <c r="J37" s="20">
        <f t="shared" si="0"/>
        <v>0</v>
      </c>
      <c r="K37" s="22"/>
    </row>
    <row r="38" spans="1:11" ht="38.25" x14ac:dyDescent="0.2">
      <c r="A38" s="114"/>
      <c r="B38" s="114"/>
      <c r="C38" s="37"/>
      <c r="D38" s="18" t="s">
        <v>63</v>
      </c>
      <c r="E38" s="19">
        <v>64</v>
      </c>
      <c r="F38" s="20" t="s">
        <v>53</v>
      </c>
      <c r="G38" s="21">
        <f>198.79/100</f>
        <v>1.9879</v>
      </c>
      <c r="H38" s="22">
        <f t="shared" si="4"/>
        <v>127.2256</v>
      </c>
      <c r="I38" s="22">
        <f>H38</f>
        <v>127.2256</v>
      </c>
      <c r="J38" s="20">
        <f t="shared" si="0"/>
        <v>0</v>
      </c>
      <c r="K38" s="22"/>
    </row>
    <row r="39" spans="1:11" ht="63.75" x14ac:dyDescent="0.2">
      <c r="A39" s="114"/>
      <c r="B39" s="114"/>
      <c r="C39" s="37"/>
      <c r="D39" s="40" t="s">
        <v>64</v>
      </c>
      <c r="E39" s="19">
        <v>64</v>
      </c>
      <c r="F39" s="20" t="s">
        <v>53</v>
      </c>
      <c r="G39" s="21">
        <v>11.44</v>
      </c>
      <c r="H39" s="22">
        <f t="shared" si="4"/>
        <v>732.16</v>
      </c>
      <c r="I39" s="22">
        <f>H39</f>
        <v>732.16</v>
      </c>
      <c r="J39" s="20">
        <f t="shared" si="0"/>
        <v>0</v>
      </c>
      <c r="K39" s="22"/>
    </row>
    <row r="40" spans="1:11" ht="15" x14ac:dyDescent="0.2">
      <c r="A40" s="114"/>
      <c r="B40" s="114"/>
      <c r="C40" s="37"/>
      <c r="D40" s="40" t="s">
        <v>65</v>
      </c>
      <c r="E40" s="19">
        <v>64</v>
      </c>
      <c r="F40" s="20" t="s">
        <v>53</v>
      </c>
      <c r="G40" s="21">
        <v>12.76</v>
      </c>
      <c r="H40" s="22">
        <f t="shared" si="4"/>
        <v>816.64</v>
      </c>
      <c r="I40" s="22">
        <f t="shared" ref="I40:I42" si="6">H40</f>
        <v>816.64</v>
      </c>
      <c r="J40" s="20">
        <f t="shared" si="0"/>
        <v>0</v>
      </c>
      <c r="K40" s="22"/>
    </row>
    <row r="41" spans="1:11" ht="90" x14ac:dyDescent="0.2">
      <c r="A41" s="114"/>
      <c r="B41" s="114"/>
      <c r="C41" s="37"/>
      <c r="D41" s="42" t="s">
        <v>66</v>
      </c>
      <c r="E41" s="19">
        <f>64*2*7</f>
        <v>896</v>
      </c>
      <c r="F41" s="20" t="s">
        <v>53</v>
      </c>
      <c r="G41" s="21">
        <v>5.68</v>
      </c>
      <c r="H41" s="22">
        <f t="shared" si="4"/>
        <v>5089.28</v>
      </c>
      <c r="I41" s="22">
        <f t="shared" si="6"/>
        <v>5089.28</v>
      </c>
      <c r="J41" s="20">
        <f t="shared" si="0"/>
        <v>0</v>
      </c>
      <c r="K41" s="22"/>
    </row>
    <row r="42" spans="1:11" ht="25.5" x14ac:dyDescent="0.2">
      <c r="A42" s="114"/>
      <c r="B42" s="114"/>
      <c r="C42" s="37"/>
      <c r="D42" s="40" t="s">
        <v>67</v>
      </c>
      <c r="E42" s="19">
        <v>6</v>
      </c>
      <c r="F42" s="20" t="s">
        <v>53</v>
      </c>
      <c r="G42" s="21">
        <v>12.97</v>
      </c>
      <c r="H42" s="22">
        <f t="shared" si="4"/>
        <v>77.820000000000007</v>
      </c>
      <c r="I42" s="22">
        <f t="shared" si="6"/>
        <v>77.820000000000007</v>
      </c>
      <c r="J42" s="20">
        <f t="shared" si="0"/>
        <v>0</v>
      </c>
      <c r="K42" s="22"/>
    </row>
    <row r="43" spans="1:11" ht="38.25" x14ac:dyDescent="0.2">
      <c r="A43" s="114"/>
      <c r="B43" s="114"/>
      <c r="C43" s="37"/>
      <c r="D43" s="40" t="s">
        <v>68</v>
      </c>
      <c r="E43" s="41">
        <v>1</v>
      </c>
      <c r="F43" s="20" t="s">
        <v>49</v>
      </c>
      <c r="G43" s="26">
        <v>1396</v>
      </c>
      <c r="H43" s="22">
        <f t="shared" si="4"/>
        <v>1396</v>
      </c>
      <c r="I43" s="22">
        <v>0</v>
      </c>
      <c r="J43" s="20">
        <f t="shared" si="0"/>
        <v>1396</v>
      </c>
      <c r="K43" s="22" t="s">
        <v>22</v>
      </c>
    </row>
    <row r="44" spans="1:11" ht="15" x14ac:dyDescent="0.2">
      <c r="A44" s="114"/>
      <c r="B44" s="114"/>
      <c r="C44" s="37"/>
      <c r="D44" s="43" t="s">
        <v>69</v>
      </c>
      <c r="E44" s="44">
        <v>1</v>
      </c>
      <c r="F44" s="45" t="s">
        <v>49</v>
      </c>
      <c r="G44" s="45"/>
      <c r="H44" s="46">
        <f>SUM(H28:H43)</f>
        <v>25279.660800000001</v>
      </c>
      <c r="I44" s="46">
        <f t="shared" ref="I44:J44" si="7">SUM(I28:I43)</f>
        <v>19290.2608</v>
      </c>
      <c r="J44" s="46">
        <f t="shared" si="7"/>
        <v>5989.4</v>
      </c>
      <c r="K44" s="46">
        <f>SUM(K28:K43)</f>
        <v>0</v>
      </c>
    </row>
    <row r="45" spans="1:11" ht="25.5" x14ac:dyDescent="0.2">
      <c r="A45" s="114"/>
      <c r="B45" s="114"/>
      <c r="C45" s="37" t="s">
        <v>70</v>
      </c>
      <c r="D45" s="47" t="s">
        <v>71</v>
      </c>
      <c r="E45" s="48"/>
      <c r="F45" s="49"/>
      <c r="G45" s="49"/>
      <c r="H45" s="50"/>
      <c r="I45" s="50"/>
      <c r="J45" s="49"/>
      <c r="K45" s="50"/>
    </row>
    <row r="46" spans="1:11" ht="38.25" x14ac:dyDescent="0.2">
      <c r="A46" s="114"/>
      <c r="B46" s="114"/>
      <c r="C46" s="37"/>
      <c r="D46" s="40" t="s">
        <v>72</v>
      </c>
      <c r="E46" s="41">
        <v>13</v>
      </c>
      <c r="F46" s="20" t="s">
        <v>73</v>
      </c>
      <c r="G46" s="21">
        <f>G42</f>
        <v>12.97</v>
      </c>
      <c r="H46" s="22">
        <f t="shared" ref="H46:H50" si="8">E46*G46</f>
        <v>168.61</v>
      </c>
      <c r="I46" s="22">
        <f>H46</f>
        <v>168.61</v>
      </c>
      <c r="J46" s="20">
        <f t="shared" ref="J46:J50" si="9">H46-I46</f>
        <v>0</v>
      </c>
      <c r="K46" s="22"/>
    </row>
    <row r="47" spans="1:11" ht="38.25" x14ac:dyDescent="0.2">
      <c r="A47" s="114"/>
      <c r="B47" s="114"/>
      <c r="C47" s="37"/>
      <c r="D47" s="40" t="s">
        <v>74</v>
      </c>
      <c r="E47" s="41">
        <v>1</v>
      </c>
      <c r="F47" s="20" t="s">
        <v>49</v>
      </c>
      <c r="G47" s="26">
        <v>100</v>
      </c>
      <c r="H47" s="22">
        <f t="shared" si="8"/>
        <v>100</v>
      </c>
      <c r="I47" s="22">
        <v>0</v>
      </c>
      <c r="J47" s="20">
        <f t="shared" si="9"/>
        <v>100</v>
      </c>
      <c r="K47" s="22" t="s">
        <v>22</v>
      </c>
    </row>
    <row r="48" spans="1:11" ht="51" x14ac:dyDescent="0.2">
      <c r="A48" s="114"/>
      <c r="B48" s="114"/>
      <c r="C48" s="37"/>
      <c r="D48" s="40" t="s">
        <v>75</v>
      </c>
      <c r="E48" s="41">
        <v>1</v>
      </c>
      <c r="F48" s="20" t="s">
        <v>49</v>
      </c>
      <c r="G48" s="26">
        <v>260</v>
      </c>
      <c r="H48" s="22">
        <f t="shared" si="8"/>
        <v>260</v>
      </c>
      <c r="I48" s="22">
        <v>0</v>
      </c>
      <c r="J48" s="20">
        <f t="shared" si="9"/>
        <v>260</v>
      </c>
      <c r="K48" s="22" t="s">
        <v>22</v>
      </c>
    </row>
    <row r="49" spans="1:11" ht="76.5" x14ac:dyDescent="0.2">
      <c r="A49" s="114"/>
      <c r="B49" s="114"/>
      <c r="C49" s="37"/>
      <c r="D49" s="40" t="s">
        <v>76</v>
      </c>
      <c r="E49" s="41">
        <v>64</v>
      </c>
      <c r="F49" s="20" t="s">
        <v>49</v>
      </c>
      <c r="G49" s="21">
        <f>G40</f>
        <v>12.76</v>
      </c>
      <c r="H49" s="22">
        <f t="shared" si="8"/>
        <v>816.64</v>
      </c>
      <c r="I49" s="51">
        <f>H49</f>
        <v>816.64</v>
      </c>
      <c r="J49" s="20">
        <f t="shared" si="9"/>
        <v>0</v>
      </c>
      <c r="K49" s="51"/>
    </row>
    <row r="50" spans="1:11" ht="90" x14ac:dyDescent="0.2">
      <c r="A50" s="114"/>
      <c r="B50" s="114"/>
      <c r="C50" s="37"/>
      <c r="D50" s="42" t="s">
        <v>77</v>
      </c>
      <c r="E50" s="52">
        <v>896</v>
      </c>
      <c r="F50" s="20" t="s">
        <v>53</v>
      </c>
      <c r="G50" s="21">
        <f>G41</f>
        <v>5.68</v>
      </c>
      <c r="H50" s="22">
        <f t="shared" si="8"/>
        <v>5089.28</v>
      </c>
      <c r="I50" s="22">
        <f>H50</f>
        <v>5089.28</v>
      </c>
      <c r="J50" s="20">
        <f t="shared" si="9"/>
        <v>0</v>
      </c>
      <c r="K50" s="22"/>
    </row>
    <row r="51" spans="1:11" ht="25.5" x14ac:dyDescent="0.2">
      <c r="A51" s="114"/>
      <c r="B51" s="114"/>
      <c r="C51" s="37"/>
      <c r="D51" s="18" t="s">
        <v>78</v>
      </c>
      <c r="E51" s="19">
        <v>1</v>
      </c>
      <c r="F51" s="20" t="s">
        <v>49</v>
      </c>
      <c r="G51" s="21">
        <v>640.51</v>
      </c>
      <c r="H51" s="22">
        <f>E51*G51</f>
        <v>640.51</v>
      </c>
      <c r="I51" s="22">
        <f>H51</f>
        <v>640.51</v>
      </c>
      <c r="J51" s="20">
        <f>H51-I51</f>
        <v>0</v>
      </c>
      <c r="K51" s="22"/>
    </row>
    <row r="52" spans="1:11" ht="15" x14ac:dyDescent="0.2">
      <c r="A52" s="114"/>
      <c r="B52" s="114"/>
      <c r="C52" s="37"/>
      <c r="D52" s="53" t="s">
        <v>79</v>
      </c>
      <c r="E52" s="48">
        <v>1</v>
      </c>
      <c r="F52" s="54" t="s">
        <v>49</v>
      </c>
      <c r="G52" s="49"/>
      <c r="H52" s="50">
        <f>SUM(H46:H51)</f>
        <v>7075.04</v>
      </c>
      <c r="I52" s="50">
        <f t="shared" ref="I52:K52" si="10">SUM(I46:I51)</f>
        <v>6715.04</v>
      </c>
      <c r="J52" s="50">
        <f t="shared" si="10"/>
        <v>360</v>
      </c>
      <c r="K52" s="50">
        <f t="shared" si="10"/>
        <v>0</v>
      </c>
    </row>
    <row r="53" spans="1:11" ht="15" x14ac:dyDescent="0.2">
      <c r="A53" s="114" t="s">
        <v>80</v>
      </c>
      <c r="B53" s="114" t="s">
        <v>81</v>
      </c>
      <c r="C53" s="37">
        <v>1</v>
      </c>
      <c r="D53" s="31" t="s">
        <v>82</v>
      </c>
      <c r="E53" s="19"/>
      <c r="F53" s="20"/>
      <c r="G53" s="20"/>
      <c r="H53" s="22"/>
      <c r="I53" s="22"/>
      <c r="J53" s="20">
        <f t="shared" ref="J53:J116" si="11">H53-I53</f>
        <v>0</v>
      </c>
      <c r="K53" s="22"/>
    </row>
    <row r="54" spans="1:11" ht="51" x14ac:dyDescent="0.2">
      <c r="A54" s="114"/>
      <c r="B54" s="114"/>
      <c r="C54" s="37"/>
      <c r="D54" s="18" t="s">
        <v>83</v>
      </c>
      <c r="E54" s="19">
        <f>100*0.3*0.3*0.3</f>
        <v>2.6999999999999997</v>
      </c>
      <c r="F54" s="20" t="s">
        <v>16</v>
      </c>
      <c r="G54" s="21">
        <f>G30</f>
        <v>205</v>
      </c>
      <c r="H54" s="22">
        <f>E54*G54</f>
        <v>553.5</v>
      </c>
      <c r="I54" s="22">
        <f>H54</f>
        <v>553.5</v>
      </c>
      <c r="J54" s="20">
        <f t="shared" si="11"/>
        <v>0</v>
      </c>
      <c r="K54" s="22">
        <f>0.3*0.3*0.3*100</f>
        <v>2.7</v>
      </c>
    </row>
    <row r="55" spans="1:11" ht="25.5" x14ac:dyDescent="0.2">
      <c r="A55" s="114"/>
      <c r="B55" s="114"/>
      <c r="C55" s="37"/>
      <c r="D55" s="40" t="s">
        <v>84</v>
      </c>
      <c r="E55" s="19">
        <v>100</v>
      </c>
      <c r="F55" s="20" t="s">
        <v>85</v>
      </c>
      <c r="G55" s="21">
        <v>1.19</v>
      </c>
      <c r="H55" s="22">
        <f t="shared" ref="H55:H64" si="12">E55*G55</f>
        <v>119</v>
      </c>
      <c r="I55" s="22">
        <f>H55</f>
        <v>119</v>
      </c>
      <c r="J55" s="20">
        <f t="shared" si="11"/>
        <v>0</v>
      </c>
      <c r="K55" s="22"/>
    </row>
    <row r="56" spans="1:11" ht="25.5" x14ac:dyDescent="0.2">
      <c r="A56" s="114"/>
      <c r="B56" s="114"/>
      <c r="C56" s="37"/>
      <c r="D56" s="40" t="s">
        <v>86</v>
      </c>
      <c r="E56" s="19">
        <f>E55*1.1</f>
        <v>110.00000000000001</v>
      </c>
      <c r="F56" s="55" t="s">
        <v>85</v>
      </c>
      <c r="G56" s="26">
        <v>6</v>
      </c>
      <c r="H56" s="22">
        <f>E56*G56</f>
        <v>660.00000000000011</v>
      </c>
      <c r="I56" s="22">
        <v>0</v>
      </c>
      <c r="J56" s="20">
        <f t="shared" si="11"/>
        <v>660.00000000000011</v>
      </c>
      <c r="K56" s="22"/>
    </row>
    <row r="57" spans="1:11" ht="25.5" x14ac:dyDescent="0.2">
      <c r="A57" s="114"/>
      <c r="B57" s="114"/>
      <c r="C57" s="37"/>
      <c r="D57" s="18" t="s">
        <v>87</v>
      </c>
      <c r="E57" s="19">
        <f>E56</f>
        <v>110.00000000000001</v>
      </c>
      <c r="F57" s="55" t="s">
        <v>85</v>
      </c>
      <c r="G57" s="26">
        <v>0</v>
      </c>
      <c r="H57" s="22">
        <f>E57*G57</f>
        <v>0</v>
      </c>
      <c r="I57" s="22">
        <v>0</v>
      </c>
      <c r="J57" s="20">
        <f t="shared" si="11"/>
        <v>0</v>
      </c>
      <c r="K57" s="22"/>
    </row>
    <row r="58" spans="1:11" ht="38.25" x14ac:dyDescent="0.2">
      <c r="A58" s="114"/>
      <c r="B58" s="114"/>
      <c r="C58" s="37"/>
      <c r="D58" s="18" t="s">
        <v>88</v>
      </c>
      <c r="E58" s="19">
        <f>E57</f>
        <v>110.00000000000001</v>
      </c>
      <c r="F58" s="55" t="s">
        <v>89</v>
      </c>
      <c r="G58" s="26">
        <v>1</v>
      </c>
      <c r="H58" s="22">
        <f>E58*G58</f>
        <v>110.00000000000001</v>
      </c>
      <c r="I58" s="22">
        <v>0</v>
      </c>
      <c r="J58" s="20">
        <f t="shared" si="11"/>
        <v>110.00000000000001</v>
      </c>
      <c r="K58" s="22"/>
    </row>
    <row r="59" spans="1:11" ht="25.5" x14ac:dyDescent="0.2">
      <c r="A59" s="114"/>
      <c r="B59" s="114"/>
      <c r="C59" s="37"/>
      <c r="D59" s="18" t="s">
        <v>90</v>
      </c>
      <c r="E59" s="19">
        <f>E58</f>
        <v>110.00000000000001</v>
      </c>
      <c r="F59" s="20" t="s">
        <v>91</v>
      </c>
      <c r="G59" s="26">
        <v>0.5</v>
      </c>
      <c r="H59" s="22">
        <f>E59*G59</f>
        <v>55.000000000000007</v>
      </c>
      <c r="I59" s="22">
        <f>H59</f>
        <v>55.000000000000007</v>
      </c>
      <c r="J59" s="20">
        <f t="shared" si="11"/>
        <v>0</v>
      </c>
      <c r="K59" s="22"/>
    </row>
    <row r="60" spans="1:11" ht="25.5" x14ac:dyDescent="0.2">
      <c r="A60" s="114"/>
      <c r="B60" s="114"/>
      <c r="C60" s="37"/>
      <c r="D60" s="18" t="s">
        <v>92</v>
      </c>
      <c r="E60" s="19">
        <f>E55</f>
        <v>100</v>
      </c>
      <c r="F60" s="20" t="s">
        <v>91</v>
      </c>
      <c r="G60" s="21">
        <f>51.19/100</f>
        <v>0.51190000000000002</v>
      </c>
      <c r="H60" s="22">
        <f>E60*G60</f>
        <v>51.190000000000005</v>
      </c>
      <c r="I60" s="22">
        <f>H60</f>
        <v>51.190000000000005</v>
      </c>
      <c r="J60" s="20">
        <f t="shared" si="11"/>
        <v>0</v>
      </c>
      <c r="K60" s="22"/>
    </row>
    <row r="61" spans="1:11" ht="25.5" x14ac:dyDescent="0.2">
      <c r="A61" s="114"/>
      <c r="B61" s="114"/>
      <c r="C61" s="37"/>
      <c r="D61" s="40" t="s">
        <v>93</v>
      </c>
      <c r="E61" s="19">
        <f>9/45</f>
        <v>0.2</v>
      </c>
      <c r="F61" s="20" t="s">
        <v>94</v>
      </c>
      <c r="G61" s="21">
        <f>G2*30</f>
        <v>6150</v>
      </c>
      <c r="H61" s="22">
        <f t="shared" si="12"/>
        <v>1230</v>
      </c>
      <c r="I61" s="22">
        <f>H61</f>
        <v>1230</v>
      </c>
      <c r="J61" s="20">
        <f t="shared" si="11"/>
        <v>0</v>
      </c>
      <c r="K61" s="22"/>
    </row>
    <row r="62" spans="1:11" ht="102" x14ac:dyDescent="0.2">
      <c r="A62" s="114"/>
      <c r="B62" s="114"/>
      <c r="C62" s="37"/>
      <c r="D62" s="18" t="s">
        <v>95</v>
      </c>
      <c r="E62" s="19">
        <f>5*2*100</f>
        <v>1000</v>
      </c>
      <c r="F62" s="20" t="s">
        <v>96</v>
      </c>
      <c r="G62" s="21">
        <v>3.24</v>
      </c>
      <c r="H62" s="22">
        <f t="shared" si="12"/>
        <v>3240</v>
      </c>
      <c r="I62" s="22">
        <f>H62</f>
        <v>3240</v>
      </c>
      <c r="J62" s="20">
        <f t="shared" si="11"/>
        <v>0</v>
      </c>
      <c r="K62" s="22"/>
    </row>
    <row r="63" spans="1:11" ht="76.5" x14ac:dyDescent="0.2">
      <c r="A63" s="114"/>
      <c r="B63" s="114"/>
      <c r="C63" s="37"/>
      <c r="D63" s="18" t="s">
        <v>97</v>
      </c>
      <c r="E63" s="19">
        <v>2</v>
      </c>
      <c r="F63" s="55" t="s">
        <v>98</v>
      </c>
      <c r="G63" s="21">
        <v>509.04</v>
      </c>
      <c r="H63" s="22">
        <f t="shared" si="12"/>
        <v>1018.08</v>
      </c>
      <c r="I63" s="22">
        <v>0</v>
      </c>
      <c r="J63" s="20">
        <f t="shared" si="11"/>
        <v>1018.08</v>
      </c>
      <c r="K63" s="22">
        <f>5*4*150</f>
        <v>3000</v>
      </c>
    </row>
    <row r="64" spans="1:11" ht="51" x14ac:dyDescent="0.2">
      <c r="A64" s="114"/>
      <c r="B64" s="114"/>
      <c r="C64" s="37"/>
      <c r="D64" s="18" t="s">
        <v>99</v>
      </c>
      <c r="E64" s="19">
        <v>100</v>
      </c>
      <c r="F64" s="20" t="s">
        <v>91</v>
      </c>
      <c r="G64" s="21">
        <f>33.25/100</f>
        <v>0.33250000000000002</v>
      </c>
      <c r="H64" s="22">
        <f t="shared" si="12"/>
        <v>33.25</v>
      </c>
      <c r="I64" s="22">
        <f>H64</f>
        <v>33.25</v>
      </c>
      <c r="J64" s="20">
        <f t="shared" si="11"/>
        <v>0</v>
      </c>
      <c r="K64" s="22"/>
    </row>
    <row r="65" spans="1:11" ht="15" x14ac:dyDescent="0.2">
      <c r="A65" s="114"/>
      <c r="B65" s="114"/>
      <c r="C65" s="37"/>
      <c r="D65" s="31" t="s">
        <v>33</v>
      </c>
      <c r="E65" s="11"/>
      <c r="F65" s="14"/>
      <c r="G65" s="14"/>
      <c r="H65" s="13">
        <f>SUM(H54:H64)</f>
        <v>7070.02</v>
      </c>
      <c r="I65" s="13">
        <f t="shared" ref="I65:J65" si="13">SUM(I54:I64)</f>
        <v>5281.9400000000005</v>
      </c>
      <c r="J65" s="13">
        <f t="shared" si="13"/>
        <v>1788.0800000000002</v>
      </c>
      <c r="K65" s="22"/>
    </row>
    <row r="66" spans="1:11" ht="15" x14ac:dyDescent="0.2">
      <c r="A66" s="114"/>
      <c r="B66" s="114"/>
      <c r="C66" s="37"/>
      <c r="D66" s="31" t="s">
        <v>100</v>
      </c>
      <c r="E66" s="11"/>
      <c r="F66" s="14"/>
      <c r="G66" s="14"/>
      <c r="H66" s="13">
        <f>H65/100</f>
        <v>70.700200000000009</v>
      </c>
      <c r="I66" s="13">
        <f>I65/100</f>
        <v>52.819400000000002</v>
      </c>
      <c r="J66" s="20">
        <f t="shared" si="11"/>
        <v>17.880800000000008</v>
      </c>
      <c r="K66" s="22"/>
    </row>
    <row r="67" spans="1:11" ht="15" x14ac:dyDescent="0.2">
      <c r="A67" s="114"/>
      <c r="B67" s="114"/>
      <c r="C67" s="37"/>
      <c r="D67" s="31" t="s">
        <v>101</v>
      </c>
      <c r="E67" s="19"/>
      <c r="F67" s="20"/>
      <c r="G67" s="20"/>
      <c r="H67" s="22"/>
      <c r="I67" s="22"/>
      <c r="J67" s="20">
        <f t="shared" si="11"/>
        <v>0</v>
      </c>
      <c r="K67" s="22"/>
    </row>
    <row r="68" spans="1:11" ht="102" x14ac:dyDescent="0.2">
      <c r="A68" s="114"/>
      <c r="B68" s="114"/>
      <c r="C68" s="37"/>
      <c r="D68" s="18" t="s">
        <v>102</v>
      </c>
      <c r="E68" s="19">
        <v>20</v>
      </c>
      <c r="F68" s="20" t="s">
        <v>91</v>
      </c>
      <c r="G68" s="21">
        <v>6.31</v>
      </c>
      <c r="H68" s="22">
        <f>E68*G68</f>
        <v>126.19999999999999</v>
      </c>
      <c r="I68" s="22">
        <f>H68</f>
        <v>126.19999999999999</v>
      </c>
      <c r="J68" s="20">
        <f t="shared" si="11"/>
        <v>0</v>
      </c>
      <c r="K68" s="22"/>
    </row>
    <row r="69" spans="1:11" ht="25.5" x14ac:dyDescent="0.2">
      <c r="A69" s="114"/>
      <c r="B69" s="114"/>
      <c r="C69" s="37"/>
      <c r="D69" s="40" t="s">
        <v>86</v>
      </c>
      <c r="E69" s="19">
        <f>E68*1.1</f>
        <v>22</v>
      </c>
      <c r="F69" s="20" t="s">
        <v>85</v>
      </c>
      <c r="G69" s="26">
        <v>6</v>
      </c>
      <c r="H69" s="22">
        <f t="shared" ref="H69:H73" si="14">E69*G69</f>
        <v>132</v>
      </c>
      <c r="I69" s="22">
        <v>0</v>
      </c>
      <c r="J69" s="20">
        <f t="shared" si="11"/>
        <v>132</v>
      </c>
      <c r="K69" s="22"/>
    </row>
    <row r="70" spans="1:11" ht="25.5" x14ac:dyDescent="0.2">
      <c r="A70" s="114"/>
      <c r="B70" s="114"/>
      <c r="C70" s="37"/>
      <c r="D70" s="18" t="s">
        <v>92</v>
      </c>
      <c r="E70" s="19">
        <f>E68</f>
        <v>20</v>
      </c>
      <c r="F70" s="20" t="s">
        <v>85</v>
      </c>
      <c r="G70" s="21">
        <f>51.19/100</f>
        <v>0.51190000000000002</v>
      </c>
      <c r="H70" s="22">
        <f t="shared" si="14"/>
        <v>10.238</v>
      </c>
      <c r="I70" s="22">
        <f>H70</f>
        <v>10.238</v>
      </c>
      <c r="J70" s="20">
        <f t="shared" si="11"/>
        <v>0</v>
      </c>
      <c r="K70" s="22"/>
    </row>
    <row r="71" spans="1:11" ht="25.5" x14ac:dyDescent="0.2">
      <c r="A71" s="114"/>
      <c r="B71" s="114"/>
      <c r="C71" s="37"/>
      <c r="D71" s="18" t="s">
        <v>103</v>
      </c>
      <c r="E71" s="19">
        <f>E61</f>
        <v>0.2</v>
      </c>
      <c r="F71" s="20" t="s">
        <v>94</v>
      </c>
      <c r="G71" s="21">
        <f>G2*30</f>
        <v>6150</v>
      </c>
      <c r="H71" s="22">
        <f t="shared" si="14"/>
        <v>1230</v>
      </c>
      <c r="I71" s="22">
        <f>H71</f>
        <v>1230</v>
      </c>
      <c r="J71" s="20">
        <f t="shared" si="11"/>
        <v>0</v>
      </c>
      <c r="K71" s="22"/>
    </row>
    <row r="72" spans="1:11" ht="102" x14ac:dyDescent="0.2">
      <c r="A72" s="114"/>
      <c r="B72" s="114"/>
      <c r="C72" s="37"/>
      <c r="D72" s="18" t="s">
        <v>104</v>
      </c>
      <c r="E72" s="19">
        <f>E62</f>
        <v>1000</v>
      </c>
      <c r="F72" s="20" t="s">
        <v>105</v>
      </c>
      <c r="G72" s="21">
        <v>5.68</v>
      </c>
      <c r="H72" s="22">
        <f t="shared" si="14"/>
        <v>5680</v>
      </c>
      <c r="I72" s="22">
        <f>H72</f>
        <v>5680</v>
      </c>
      <c r="J72" s="20">
        <f t="shared" si="11"/>
        <v>0</v>
      </c>
      <c r="K72" s="22"/>
    </row>
    <row r="73" spans="1:11" ht="76.5" x14ac:dyDescent="0.2">
      <c r="A73" s="114"/>
      <c r="B73" s="114"/>
      <c r="C73" s="37"/>
      <c r="D73" s="18" t="s">
        <v>106</v>
      </c>
      <c r="E73" s="19">
        <f>E63</f>
        <v>2</v>
      </c>
      <c r="F73" s="20" t="s">
        <v>98</v>
      </c>
      <c r="G73" s="21">
        <v>509.04</v>
      </c>
      <c r="H73" s="22">
        <f t="shared" si="14"/>
        <v>1018.08</v>
      </c>
      <c r="I73" s="22">
        <v>0</v>
      </c>
      <c r="J73" s="20">
        <f t="shared" si="11"/>
        <v>1018.08</v>
      </c>
      <c r="K73" s="22"/>
    </row>
    <row r="74" spans="1:11" ht="15" x14ac:dyDescent="0.2">
      <c r="A74" s="114"/>
      <c r="B74" s="114"/>
      <c r="C74" s="37"/>
      <c r="D74" s="31" t="s">
        <v>33</v>
      </c>
      <c r="E74" s="11"/>
      <c r="F74" s="14"/>
      <c r="G74" s="14"/>
      <c r="H74" s="13">
        <f>SUM(H68:H73)</f>
        <v>8196.518</v>
      </c>
      <c r="I74" s="13">
        <f t="shared" ref="I74:J74" si="15">SUM(I68:I73)</f>
        <v>7046.4380000000001</v>
      </c>
      <c r="J74" s="13">
        <f t="shared" si="15"/>
        <v>1150.08</v>
      </c>
      <c r="K74" s="13"/>
    </row>
    <row r="75" spans="1:11" ht="15" x14ac:dyDescent="0.2">
      <c r="A75" s="37"/>
      <c r="B75" s="37"/>
      <c r="C75" s="37"/>
      <c r="D75" s="31" t="s">
        <v>100</v>
      </c>
      <c r="E75" s="11"/>
      <c r="F75" s="14"/>
      <c r="G75" s="14"/>
      <c r="H75" s="13">
        <f>H74/100</f>
        <v>81.965180000000004</v>
      </c>
      <c r="I75" s="13">
        <f>I74/100</f>
        <v>70.464380000000006</v>
      </c>
      <c r="J75" s="14">
        <f t="shared" si="11"/>
        <v>11.500799999999998</v>
      </c>
      <c r="K75" s="13"/>
    </row>
    <row r="76" spans="1:11" ht="15" x14ac:dyDescent="0.2">
      <c r="A76" s="114" t="s">
        <v>107</v>
      </c>
      <c r="B76" s="114" t="s">
        <v>20</v>
      </c>
      <c r="C76" s="37">
        <v>1</v>
      </c>
      <c r="D76" s="31" t="s">
        <v>108</v>
      </c>
      <c r="E76" s="11"/>
      <c r="F76" s="20"/>
      <c r="G76" s="20"/>
      <c r="H76" s="22"/>
      <c r="I76" s="22"/>
      <c r="J76" s="20">
        <f t="shared" si="11"/>
        <v>0</v>
      </c>
      <c r="K76" s="22"/>
    </row>
    <row r="77" spans="1:11" ht="25.5" x14ac:dyDescent="0.2">
      <c r="A77" s="114"/>
      <c r="B77" s="114"/>
      <c r="C77" s="37"/>
      <c r="D77" s="18" t="s">
        <v>109</v>
      </c>
      <c r="E77" s="19">
        <v>1</v>
      </c>
      <c r="F77" s="20" t="s">
        <v>49</v>
      </c>
      <c r="G77" s="21">
        <f>G7</f>
        <v>1693.4</v>
      </c>
      <c r="H77" s="25">
        <f>E77*G77</f>
        <v>1693.4</v>
      </c>
      <c r="I77" s="22">
        <v>0</v>
      </c>
      <c r="J77" s="20">
        <f t="shared" si="11"/>
        <v>1693.4</v>
      </c>
      <c r="K77" s="22"/>
    </row>
    <row r="78" spans="1:11" ht="25.5" x14ac:dyDescent="0.2">
      <c r="A78" s="114"/>
      <c r="B78" s="114"/>
      <c r="C78" s="37"/>
      <c r="D78" s="40" t="s">
        <v>110</v>
      </c>
      <c r="E78" s="19">
        <v>1</v>
      </c>
      <c r="F78" s="20" t="s">
        <v>49</v>
      </c>
      <c r="G78" s="21">
        <f>G18/2</f>
        <v>508.815</v>
      </c>
      <c r="H78" s="25">
        <f t="shared" ref="H78:H100" si="16">E78*G78</f>
        <v>508.815</v>
      </c>
      <c r="I78" s="22">
        <v>0</v>
      </c>
      <c r="J78" s="20">
        <f t="shared" si="11"/>
        <v>508.815</v>
      </c>
      <c r="K78" s="22"/>
    </row>
    <row r="79" spans="1:11" ht="25.5" x14ac:dyDescent="0.2">
      <c r="A79" s="114"/>
      <c r="B79" s="114"/>
      <c r="C79" s="37"/>
      <c r="D79" s="18" t="s">
        <v>111</v>
      </c>
      <c r="E79" s="19">
        <v>1</v>
      </c>
      <c r="F79" s="20" t="s">
        <v>49</v>
      </c>
      <c r="G79" s="21">
        <f>G78</f>
        <v>508.815</v>
      </c>
      <c r="H79" s="25">
        <f t="shared" si="16"/>
        <v>508.815</v>
      </c>
      <c r="I79" s="22">
        <v>0</v>
      </c>
      <c r="J79" s="20">
        <f t="shared" si="11"/>
        <v>508.815</v>
      </c>
      <c r="K79" s="22"/>
    </row>
    <row r="80" spans="1:11" ht="25.5" x14ac:dyDescent="0.2">
      <c r="A80" s="114"/>
      <c r="B80" s="114"/>
      <c r="C80" s="37"/>
      <c r="D80" s="31" t="s">
        <v>112</v>
      </c>
      <c r="E80" s="11"/>
      <c r="F80" s="20"/>
      <c r="G80" s="20"/>
      <c r="H80" s="22">
        <f t="shared" si="16"/>
        <v>0</v>
      </c>
      <c r="I80" s="22"/>
      <c r="J80" s="20">
        <f t="shared" si="11"/>
        <v>0</v>
      </c>
      <c r="K80" s="22"/>
    </row>
    <row r="81" spans="1:11" ht="25.5" x14ac:dyDescent="0.2">
      <c r="A81" s="114"/>
      <c r="B81" s="114"/>
      <c r="C81" s="37"/>
      <c r="D81" s="18" t="s">
        <v>113</v>
      </c>
      <c r="E81" s="19">
        <v>3</v>
      </c>
      <c r="F81" s="20" t="s">
        <v>114</v>
      </c>
      <c r="G81" s="26">
        <v>1000</v>
      </c>
      <c r="H81" s="22">
        <f t="shared" si="16"/>
        <v>3000</v>
      </c>
      <c r="I81" s="22">
        <v>0</v>
      </c>
      <c r="J81" s="20">
        <f t="shared" si="11"/>
        <v>3000</v>
      </c>
      <c r="K81" s="22"/>
    </row>
    <row r="82" spans="1:11" ht="25.5" x14ac:dyDescent="0.2">
      <c r="A82" s="114"/>
      <c r="B82" s="114"/>
      <c r="C82" s="37"/>
      <c r="D82" s="18" t="s">
        <v>115</v>
      </c>
      <c r="E82" s="19">
        <v>3</v>
      </c>
      <c r="F82" s="20" t="s">
        <v>116</v>
      </c>
      <c r="G82" s="26">
        <v>300</v>
      </c>
      <c r="H82" s="22">
        <f t="shared" si="16"/>
        <v>900</v>
      </c>
      <c r="I82" s="22">
        <v>0</v>
      </c>
      <c r="J82" s="20">
        <f t="shared" si="11"/>
        <v>900</v>
      </c>
      <c r="K82" s="22"/>
    </row>
    <row r="83" spans="1:11" ht="38.25" x14ac:dyDescent="0.2">
      <c r="A83" s="114"/>
      <c r="B83" s="114"/>
      <c r="C83" s="37"/>
      <c r="D83" s="18" t="s">
        <v>117</v>
      </c>
      <c r="E83" s="19">
        <v>3</v>
      </c>
      <c r="F83" s="20" t="s">
        <v>116</v>
      </c>
      <c r="G83" s="26">
        <v>200</v>
      </c>
      <c r="H83" s="22">
        <f t="shared" si="16"/>
        <v>600</v>
      </c>
      <c r="I83" s="22">
        <f>H83</f>
        <v>600</v>
      </c>
      <c r="J83" s="20">
        <f t="shared" si="11"/>
        <v>0</v>
      </c>
      <c r="K83" s="22"/>
    </row>
    <row r="84" spans="1:11" ht="25.5" x14ac:dyDescent="0.2">
      <c r="A84" s="114"/>
      <c r="B84" s="114"/>
      <c r="C84" s="37"/>
      <c r="D84" s="18" t="s">
        <v>118</v>
      </c>
      <c r="E84" s="19">
        <v>3</v>
      </c>
      <c r="F84" s="20" t="s">
        <v>114</v>
      </c>
      <c r="G84" s="26">
        <v>200</v>
      </c>
      <c r="H84" s="22">
        <f t="shared" si="16"/>
        <v>600</v>
      </c>
      <c r="I84" s="22">
        <f>H84</f>
        <v>600</v>
      </c>
      <c r="J84" s="20">
        <f t="shared" si="11"/>
        <v>0</v>
      </c>
      <c r="K84" s="22"/>
    </row>
    <row r="85" spans="1:11" ht="25.5" x14ac:dyDescent="0.2">
      <c r="A85" s="114"/>
      <c r="B85" s="114"/>
      <c r="C85" s="37"/>
      <c r="D85" s="31" t="s">
        <v>119</v>
      </c>
      <c r="E85" s="11"/>
      <c r="F85" s="20"/>
      <c r="G85" s="20"/>
      <c r="H85" s="22">
        <f t="shared" si="16"/>
        <v>0</v>
      </c>
      <c r="I85" s="22"/>
      <c r="J85" s="20">
        <f t="shared" si="11"/>
        <v>0</v>
      </c>
      <c r="K85" s="22"/>
    </row>
    <row r="86" spans="1:11" ht="15" x14ac:dyDescent="0.2">
      <c r="A86" s="114"/>
      <c r="B86" s="114"/>
      <c r="C86" s="37"/>
      <c r="D86" s="31" t="s">
        <v>120</v>
      </c>
      <c r="E86" s="11"/>
      <c r="F86" s="20"/>
      <c r="G86" s="20"/>
      <c r="H86" s="22">
        <f t="shared" si="16"/>
        <v>0</v>
      </c>
      <c r="I86" s="22"/>
      <c r="J86" s="20">
        <f t="shared" si="11"/>
        <v>0</v>
      </c>
      <c r="K86" s="22"/>
    </row>
    <row r="87" spans="1:11" ht="15" x14ac:dyDescent="0.2">
      <c r="A87" s="114"/>
      <c r="B87" s="114"/>
      <c r="C87" s="37"/>
      <c r="D87" s="18" t="s">
        <v>121</v>
      </c>
      <c r="E87" s="19">
        <v>12000</v>
      </c>
      <c r="F87" s="20" t="s">
        <v>91</v>
      </c>
      <c r="G87" s="26">
        <v>0.25</v>
      </c>
      <c r="H87" s="22">
        <f t="shared" si="16"/>
        <v>3000</v>
      </c>
      <c r="I87" s="22">
        <v>0</v>
      </c>
      <c r="J87" s="20">
        <f t="shared" si="11"/>
        <v>3000</v>
      </c>
      <c r="K87" s="22"/>
    </row>
    <row r="88" spans="1:11" ht="38.25" x14ac:dyDescent="0.2">
      <c r="A88" s="114"/>
      <c r="B88" s="114"/>
      <c r="C88" s="37"/>
      <c r="D88" s="40" t="s">
        <v>122</v>
      </c>
      <c r="E88" s="41">
        <v>6</v>
      </c>
      <c r="F88" s="20" t="s">
        <v>123</v>
      </c>
      <c r="G88" s="28">
        <f t="shared" ref="G88:G89" si="17">$G$2</f>
        <v>205</v>
      </c>
      <c r="H88" s="22">
        <f t="shared" si="16"/>
        <v>1230</v>
      </c>
      <c r="I88" s="22">
        <f>H88</f>
        <v>1230</v>
      </c>
      <c r="J88" s="20">
        <f t="shared" si="11"/>
        <v>0</v>
      </c>
      <c r="K88" s="22"/>
    </row>
    <row r="89" spans="1:11" ht="38.25" x14ac:dyDescent="0.2">
      <c r="A89" s="114"/>
      <c r="B89" s="114"/>
      <c r="C89" s="37"/>
      <c r="D89" s="18" t="s">
        <v>124</v>
      </c>
      <c r="E89" s="19">
        <v>2</v>
      </c>
      <c r="F89" s="20" t="s">
        <v>123</v>
      </c>
      <c r="G89" s="28">
        <f t="shared" si="17"/>
        <v>205</v>
      </c>
      <c r="H89" s="22">
        <f t="shared" si="16"/>
        <v>410</v>
      </c>
      <c r="I89" s="22">
        <f>H89</f>
        <v>410</v>
      </c>
      <c r="J89" s="20">
        <f t="shared" si="11"/>
        <v>0</v>
      </c>
      <c r="K89" s="22"/>
    </row>
    <row r="90" spans="1:11" ht="25.5" x14ac:dyDescent="0.2">
      <c r="A90" s="114"/>
      <c r="B90" s="114"/>
      <c r="C90" s="37"/>
      <c r="D90" s="40" t="s">
        <v>125</v>
      </c>
      <c r="E90" s="19">
        <v>1</v>
      </c>
      <c r="F90" s="55" t="s">
        <v>126</v>
      </c>
      <c r="G90" s="26">
        <v>2000</v>
      </c>
      <c r="H90" s="22">
        <f t="shared" si="16"/>
        <v>2000</v>
      </c>
      <c r="I90" s="22">
        <v>0</v>
      </c>
      <c r="J90" s="20">
        <f t="shared" si="11"/>
        <v>2000</v>
      </c>
      <c r="K90" s="22"/>
    </row>
    <row r="91" spans="1:11" ht="38.25" x14ac:dyDescent="0.2">
      <c r="A91" s="114"/>
      <c r="B91" s="114"/>
      <c r="C91" s="37"/>
      <c r="D91" s="18" t="s">
        <v>127</v>
      </c>
      <c r="E91" s="19">
        <v>10</v>
      </c>
      <c r="F91" s="20" t="s">
        <v>128</v>
      </c>
      <c r="G91" s="28">
        <f>$G$2</f>
        <v>205</v>
      </c>
      <c r="H91" s="22">
        <f t="shared" si="16"/>
        <v>2050</v>
      </c>
      <c r="I91" s="22">
        <f>H91</f>
        <v>2050</v>
      </c>
      <c r="J91" s="20">
        <f t="shared" si="11"/>
        <v>0</v>
      </c>
      <c r="K91" s="22"/>
    </row>
    <row r="92" spans="1:11" ht="15" x14ac:dyDescent="0.2">
      <c r="A92" s="114"/>
      <c r="B92" s="114"/>
      <c r="C92" s="37"/>
      <c r="D92" s="31" t="s">
        <v>129</v>
      </c>
      <c r="E92" s="11"/>
      <c r="F92" s="20"/>
      <c r="G92" s="20"/>
      <c r="H92" s="22">
        <f t="shared" si="16"/>
        <v>0</v>
      </c>
      <c r="I92" s="22"/>
      <c r="J92" s="20">
        <f t="shared" si="11"/>
        <v>0</v>
      </c>
      <c r="K92" s="22"/>
    </row>
    <row r="93" spans="1:11" ht="25.5" x14ac:dyDescent="0.2">
      <c r="A93" s="114"/>
      <c r="B93" s="114"/>
      <c r="C93" s="37"/>
      <c r="D93" s="18" t="s">
        <v>130</v>
      </c>
      <c r="E93" s="19">
        <v>20</v>
      </c>
      <c r="F93" s="20" t="s">
        <v>131</v>
      </c>
      <c r="G93" s="26">
        <v>7</v>
      </c>
      <c r="H93" s="22">
        <f t="shared" si="16"/>
        <v>140</v>
      </c>
      <c r="I93" s="22">
        <v>0</v>
      </c>
      <c r="J93" s="20">
        <f t="shared" si="11"/>
        <v>140</v>
      </c>
      <c r="K93" s="22"/>
    </row>
    <row r="94" spans="1:11" ht="25.5" x14ac:dyDescent="0.2">
      <c r="A94" s="114"/>
      <c r="B94" s="114"/>
      <c r="C94" s="37"/>
      <c r="D94" s="40" t="s">
        <v>132</v>
      </c>
      <c r="E94" s="19">
        <v>100</v>
      </c>
      <c r="F94" s="20" t="s">
        <v>131</v>
      </c>
      <c r="G94" s="26">
        <v>12</v>
      </c>
      <c r="H94" s="22">
        <f t="shared" si="16"/>
        <v>1200</v>
      </c>
      <c r="I94" s="22">
        <v>0</v>
      </c>
      <c r="J94" s="20">
        <f t="shared" si="11"/>
        <v>1200</v>
      </c>
      <c r="K94" s="22"/>
    </row>
    <row r="95" spans="1:11" ht="25.5" x14ac:dyDescent="0.2">
      <c r="A95" s="114"/>
      <c r="B95" s="114"/>
      <c r="C95" s="37"/>
      <c r="D95" s="18" t="s">
        <v>133</v>
      </c>
      <c r="E95" s="19">
        <v>1</v>
      </c>
      <c r="F95" s="20" t="s">
        <v>28</v>
      </c>
      <c r="G95" s="28">
        <f>$G$2</f>
        <v>205</v>
      </c>
      <c r="H95" s="22">
        <f t="shared" si="16"/>
        <v>205</v>
      </c>
      <c r="I95" s="22">
        <f>H95</f>
        <v>205</v>
      </c>
      <c r="J95" s="20">
        <f t="shared" si="11"/>
        <v>0</v>
      </c>
      <c r="K95" s="22"/>
    </row>
    <row r="96" spans="1:11" ht="15" x14ac:dyDescent="0.2">
      <c r="A96" s="114"/>
      <c r="B96" s="114"/>
      <c r="C96" s="37"/>
      <c r="D96" s="31" t="s">
        <v>134</v>
      </c>
      <c r="E96" s="11"/>
      <c r="F96" s="20"/>
      <c r="G96" s="20"/>
      <c r="H96" s="22">
        <f t="shared" si="16"/>
        <v>0</v>
      </c>
      <c r="I96" s="22"/>
      <c r="J96" s="20">
        <f t="shared" si="11"/>
        <v>0</v>
      </c>
      <c r="K96" s="22"/>
    </row>
    <row r="97" spans="1:11" ht="76.5" x14ac:dyDescent="0.2">
      <c r="A97" s="114"/>
      <c r="B97" s="114"/>
      <c r="C97" s="37"/>
      <c r="D97" s="18" t="s">
        <v>135</v>
      </c>
      <c r="E97" s="19">
        <v>1</v>
      </c>
      <c r="F97" s="20" t="s">
        <v>136</v>
      </c>
      <c r="G97" s="21">
        <f>G79</f>
        <v>508.815</v>
      </c>
      <c r="H97" s="25">
        <f t="shared" si="16"/>
        <v>508.815</v>
      </c>
      <c r="I97" s="22">
        <v>0</v>
      </c>
      <c r="J97" s="20">
        <f t="shared" si="11"/>
        <v>508.815</v>
      </c>
      <c r="K97" s="22"/>
    </row>
    <row r="98" spans="1:11" ht="25.5" x14ac:dyDescent="0.2">
      <c r="A98" s="114"/>
      <c r="B98" s="114"/>
      <c r="C98" s="37"/>
      <c r="D98" s="18" t="s">
        <v>137</v>
      </c>
      <c r="E98" s="19">
        <v>10</v>
      </c>
      <c r="F98" s="20" t="s">
        <v>138</v>
      </c>
      <c r="G98" s="28">
        <f t="shared" ref="G98:G99" si="18">$G$2</f>
        <v>205</v>
      </c>
      <c r="H98" s="22">
        <f t="shared" si="16"/>
        <v>2050</v>
      </c>
      <c r="I98" s="22">
        <f>H98</f>
        <v>2050</v>
      </c>
      <c r="J98" s="20">
        <f t="shared" si="11"/>
        <v>0</v>
      </c>
      <c r="K98" s="22"/>
    </row>
    <row r="99" spans="1:11" ht="38.25" x14ac:dyDescent="0.2">
      <c r="A99" s="114"/>
      <c r="B99" s="114"/>
      <c r="C99" s="37"/>
      <c r="D99" s="18" t="s">
        <v>139</v>
      </c>
      <c r="E99" s="19">
        <v>12</v>
      </c>
      <c r="F99" s="20" t="s">
        <v>138</v>
      </c>
      <c r="G99" s="28">
        <f t="shared" si="18"/>
        <v>205</v>
      </c>
      <c r="H99" s="22">
        <f t="shared" si="16"/>
        <v>2460</v>
      </c>
      <c r="I99" s="22">
        <f>H99</f>
        <v>2460</v>
      </c>
      <c r="J99" s="20">
        <f t="shared" si="11"/>
        <v>0</v>
      </c>
      <c r="K99" s="22"/>
    </row>
    <row r="100" spans="1:11" ht="25.5" x14ac:dyDescent="0.2">
      <c r="A100" s="114"/>
      <c r="B100" s="114"/>
      <c r="C100" s="37"/>
      <c r="D100" s="18" t="s">
        <v>140</v>
      </c>
      <c r="E100" s="19">
        <v>0</v>
      </c>
      <c r="F100" s="20" t="s">
        <v>138</v>
      </c>
      <c r="G100" s="28">
        <f>$G$2</f>
        <v>205</v>
      </c>
      <c r="H100" s="22">
        <f t="shared" si="16"/>
        <v>0</v>
      </c>
      <c r="I100" s="22"/>
      <c r="J100" s="20">
        <f t="shared" si="11"/>
        <v>0</v>
      </c>
      <c r="K100" s="22"/>
    </row>
    <row r="101" spans="1:11" ht="15" x14ac:dyDescent="0.2">
      <c r="A101" s="37"/>
      <c r="B101" s="37"/>
      <c r="C101" s="37"/>
      <c r="D101" s="31" t="s">
        <v>33</v>
      </c>
      <c r="E101" s="11"/>
      <c r="F101" s="14"/>
      <c r="G101" s="14"/>
      <c r="H101" s="13">
        <f>SUM(H77:H100)</f>
        <v>23064.844999999998</v>
      </c>
      <c r="I101" s="13">
        <f>SUM(I77:I100)</f>
        <v>9605</v>
      </c>
      <c r="J101" s="14">
        <f t="shared" si="11"/>
        <v>13459.844999999998</v>
      </c>
      <c r="K101" s="13"/>
    </row>
    <row r="102" spans="1:11" ht="15" x14ac:dyDescent="0.2">
      <c r="A102" s="114" t="s">
        <v>141</v>
      </c>
      <c r="B102" s="114" t="s">
        <v>49</v>
      </c>
      <c r="C102" s="37">
        <v>1</v>
      </c>
      <c r="D102" s="31" t="s">
        <v>142</v>
      </c>
      <c r="E102" s="11"/>
      <c r="F102" s="20"/>
      <c r="G102" s="20"/>
      <c r="H102" s="22"/>
      <c r="I102" s="22"/>
      <c r="J102" s="20">
        <f t="shared" si="11"/>
        <v>0</v>
      </c>
      <c r="K102" s="22"/>
    </row>
    <row r="103" spans="1:11" ht="15" x14ac:dyDescent="0.2">
      <c r="A103" s="114"/>
      <c r="B103" s="114"/>
      <c r="C103" s="37"/>
      <c r="D103" s="40" t="s">
        <v>143</v>
      </c>
      <c r="E103" s="41">
        <v>1000</v>
      </c>
      <c r="F103" s="20" t="s">
        <v>144</v>
      </c>
      <c r="G103" s="21">
        <v>6.42</v>
      </c>
      <c r="H103" s="22">
        <f>E103*G103</f>
        <v>6420</v>
      </c>
      <c r="I103" s="22">
        <f>H103</f>
        <v>6420</v>
      </c>
      <c r="J103" s="20">
        <f t="shared" si="11"/>
        <v>0</v>
      </c>
      <c r="K103" s="22"/>
    </row>
    <row r="104" spans="1:11" ht="25.5" x14ac:dyDescent="0.2">
      <c r="A104" s="114"/>
      <c r="B104" s="114"/>
      <c r="C104" s="37"/>
      <c r="D104" s="18" t="s">
        <v>145</v>
      </c>
      <c r="E104" s="19">
        <v>1</v>
      </c>
      <c r="F104" s="20" t="s">
        <v>49</v>
      </c>
      <c r="G104" s="21">
        <f>G7</f>
        <v>1693.4</v>
      </c>
      <c r="H104" s="25">
        <f t="shared" ref="H104:H132" si="19">E104*G104</f>
        <v>1693.4</v>
      </c>
      <c r="I104" s="22">
        <v>0</v>
      </c>
      <c r="J104" s="20">
        <f t="shared" si="11"/>
        <v>1693.4</v>
      </c>
      <c r="K104" s="22"/>
    </row>
    <row r="105" spans="1:11" ht="15" x14ac:dyDescent="0.2">
      <c r="A105" s="114"/>
      <c r="B105" s="114"/>
      <c r="C105" s="37"/>
      <c r="D105" s="31" t="s">
        <v>146</v>
      </c>
      <c r="E105" s="11"/>
      <c r="F105" s="20"/>
      <c r="G105" s="20"/>
      <c r="H105" s="22">
        <f t="shared" si="19"/>
        <v>0</v>
      </c>
      <c r="I105" s="22"/>
      <c r="J105" s="20">
        <f t="shared" si="11"/>
        <v>0</v>
      </c>
      <c r="K105" s="22"/>
    </row>
    <row r="106" spans="1:11" ht="25.5" x14ac:dyDescent="0.2">
      <c r="A106" s="114"/>
      <c r="B106" s="114"/>
      <c r="C106" s="37"/>
      <c r="D106" s="40" t="s">
        <v>147</v>
      </c>
      <c r="E106" s="19">
        <v>450</v>
      </c>
      <c r="F106" s="20" t="s">
        <v>148</v>
      </c>
      <c r="G106" s="21">
        <v>1.19</v>
      </c>
      <c r="H106" s="22">
        <f t="shared" si="19"/>
        <v>535.5</v>
      </c>
      <c r="I106" s="22">
        <f>H106</f>
        <v>535.5</v>
      </c>
      <c r="J106" s="20">
        <f t="shared" si="11"/>
        <v>0</v>
      </c>
      <c r="K106" s="22"/>
    </row>
    <row r="107" spans="1:11" ht="15" x14ac:dyDescent="0.2">
      <c r="A107" s="114"/>
      <c r="B107" s="114"/>
      <c r="C107" s="37"/>
      <c r="D107" s="18" t="s">
        <v>149</v>
      </c>
      <c r="E107" s="19">
        <f>E106*1.1</f>
        <v>495.00000000000006</v>
      </c>
      <c r="F107" s="20" t="s">
        <v>148</v>
      </c>
      <c r="G107" s="26">
        <v>6</v>
      </c>
      <c r="H107" s="22">
        <f t="shared" si="19"/>
        <v>2970.0000000000005</v>
      </c>
      <c r="I107" s="22">
        <v>0</v>
      </c>
      <c r="J107" s="20">
        <f t="shared" si="11"/>
        <v>2970.0000000000005</v>
      </c>
      <c r="K107" s="22"/>
    </row>
    <row r="108" spans="1:11" ht="25.5" x14ac:dyDescent="0.2">
      <c r="A108" s="114"/>
      <c r="B108" s="114"/>
      <c r="C108" s="37"/>
      <c r="D108" s="40" t="s">
        <v>150</v>
      </c>
      <c r="E108" s="19">
        <v>495</v>
      </c>
      <c r="F108" s="20" t="s">
        <v>148</v>
      </c>
      <c r="G108" s="26">
        <v>2</v>
      </c>
      <c r="H108" s="22">
        <f t="shared" si="19"/>
        <v>990</v>
      </c>
      <c r="I108" s="22">
        <v>0</v>
      </c>
      <c r="J108" s="20">
        <f t="shared" si="11"/>
        <v>990</v>
      </c>
      <c r="K108" s="22"/>
    </row>
    <row r="109" spans="1:11" ht="15" x14ac:dyDescent="0.2">
      <c r="A109" s="114"/>
      <c r="B109" s="114"/>
      <c r="C109" s="37"/>
      <c r="D109" s="18" t="s">
        <v>151</v>
      </c>
      <c r="E109" s="19">
        <v>495</v>
      </c>
      <c r="F109" s="20" t="s">
        <v>148</v>
      </c>
      <c r="G109" s="26">
        <v>0.25</v>
      </c>
      <c r="H109" s="22">
        <f t="shared" si="19"/>
        <v>123.75</v>
      </c>
      <c r="I109" s="22">
        <f>H109</f>
        <v>123.75</v>
      </c>
      <c r="J109" s="20">
        <f t="shared" si="11"/>
        <v>0</v>
      </c>
      <c r="K109" s="22"/>
    </row>
    <row r="110" spans="1:11" ht="15" x14ac:dyDescent="0.2">
      <c r="A110" s="114"/>
      <c r="B110" s="114"/>
      <c r="C110" s="37"/>
      <c r="D110" s="18" t="s">
        <v>152</v>
      </c>
      <c r="E110" s="19">
        <v>450</v>
      </c>
      <c r="F110" s="20" t="s">
        <v>91</v>
      </c>
      <c r="G110" s="26">
        <v>0.25</v>
      </c>
      <c r="H110" s="22">
        <f t="shared" si="19"/>
        <v>112.5</v>
      </c>
      <c r="I110" s="22">
        <f>H110</f>
        <v>112.5</v>
      </c>
      <c r="J110" s="20">
        <f t="shared" si="11"/>
        <v>0</v>
      </c>
      <c r="K110" s="22"/>
    </row>
    <row r="111" spans="1:11" ht="25.5" x14ac:dyDescent="0.2">
      <c r="A111" s="114"/>
      <c r="B111" s="114"/>
      <c r="C111" s="37"/>
      <c r="D111" s="18" t="s">
        <v>153</v>
      </c>
      <c r="E111" s="19">
        <v>45</v>
      </c>
      <c r="F111" s="20" t="s">
        <v>148</v>
      </c>
      <c r="G111" s="21">
        <v>6.31</v>
      </c>
      <c r="H111" s="22">
        <f t="shared" si="19"/>
        <v>283.95</v>
      </c>
      <c r="I111" s="22">
        <f>H111</f>
        <v>283.95</v>
      </c>
      <c r="J111" s="20">
        <f t="shared" si="11"/>
        <v>0</v>
      </c>
      <c r="K111" s="22"/>
    </row>
    <row r="112" spans="1:11" ht="15" x14ac:dyDescent="0.2">
      <c r="A112" s="114"/>
      <c r="B112" s="114"/>
      <c r="C112" s="37"/>
      <c r="D112" s="18"/>
      <c r="E112" s="19"/>
      <c r="F112" s="20"/>
      <c r="G112" s="20"/>
      <c r="H112" s="22">
        <f t="shared" si="19"/>
        <v>0</v>
      </c>
      <c r="I112" s="22"/>
      <c r="J112" s="20">
        <f t="shared" si="11"/>
        <v>0</v>
      </c>
      <c r="K112" s="22"/>
    </row>
    <row r="113" spans="1:11" ht="25.5" x14ac:dyDescent="0.2">
      <c r="A113" s="114"/>
      <c r="B113" s="114"/>
      <c r="C113" s="37"/>
      <c r="D113" s="31" t="s">
        <v>154</v>
      </c>
      <c r="E113" s="11"/>
      <c r="F113" s="20"/>
      <c r="G113" s="20"/>
      <c r="H113" s="22">
        <f t="shared" si="19"/>
        <v>0</v>
      </c>
      <c r="I113" s="22"/>
      <c r="J113" s="20">
        <f t="shared" si="11"/>
        <v>0</v>
      </c>
      <c r="K113" s="22"/>
    </row>
    <row r="114" spans="1:11" ht="15" x14ac:dyDescent="0.2">
      <c r="A114" s="114"/>
      <c r="B114" s="114"/>
      <c r="C114" s="37"/>
      <c r="D114" s="18" t="s">
        <v>155</v>
      </c>
      <c r="E114" s="19">
        <v>20</v>
      </c>
      <c r="F114" s="20" t="s">
        <v>131</v>
      </c>
      <c r="G114" s="26">
        <v>30</v>
      </c>
      <c r="H114" s="22">
        <f t="shared" si="19"/>
        <v>600</v>
      </c>
      <c r="I114" s="22">
        <v>0</v>
      </c>
      <c r="J114" s="20">
        <f t="shared" si="11"/>
        <v>600</v>
      </c>
      <c r="K114" s="22"/>
    </row>
    <row r="115" spans="1:11" ht="38.25" x14ac:dyDescent="0.2">
      <c r="A115" s="114"/>
      <c r="B115" s="114"/>
      <c r="C115" s="37"/>
      <c r="D115" s="18" t="s">
        <v>156</v>
      </c>
      <c r="E115" s="19">
        <v>1</v>
      </c>
      <c r="F115" s="20" t="s">
        <v>138</v>
      </c>
      <c r="G115" s="28">
        <f>$G$2</f>
        <v>205</v>
      </c>
      <c r="H115" s="22">
        <f t="shared" si="19"/>
        <v>205</v>
      </c>
      <c r="I115" s="22">
        <f>H115</f>
        <v>205</v>
      </c>
      <c r="J115" s="20">
        <f t="shared" si="11"/>
        <v>0</v>
      </c>
      <c r="K115" s="22"/>
    </row>
    <row r="116" spans="1:11" ht="25.5" x14ac:dyDescent="0.2">
      <c r="A116" s="114"/>
      <c r="B116" s="114"/>
      <c r="C116" s="37"/>
      <c r="D116" s="18" t="s">
        <v>157</v>
      </c>
      <c r="E116" s="19">
        <v>40</v>
      </c>
      <c r="F116" s="20" t="s">
        <v>158</v>
      </c>
      <c r="G116" s="26">
        <v>7</v>
      </c>
      <c r="H116" s="22">
        <f t="shared" si="19"/>
        <v>280</v>
      </c>
      <c r="I116" s="22">
        <v>0</v>
      </c>
      <c r="J116" s="20">
        <f t="shared" si="11"/>
        <v>280</v>
      </c>
      <c r="K116" s="22"/>
    </row>
    <row r="117" spans="1:11" ht="25.5" x14ac:dyDescent="0.2">
      <c r="A117" s="114"/>
      <c r="B117" s="114"/>
      <c r="C117" s="37"/>
      <c r="D117" s="18" t="s">
        <v>159</v>
      </c>
      <c r="E117" s="19">
        <v>80</v>
      </c>
      <c r="F117" s="20" t="s">
        <v>160</v>
      </c>
      <c r="G117" s="26">
        <v>12</v>
      </c>
      <c r="H117" s="22">
        <f t="shared" si="19"/>
        <v>960</v>
      </c>
      <c r="I117" s="22">
        <v>0</v>
      </c>
      <c r="J117" s="20">
        <f t="shared" ref="J117:J143" si="20">H117-I117</f>
        <v>960</v>
      </c>
      <c r="K117" s="22"/>
    </row>
    <row r="118" spans="1:11" ht="25.5" x14ac:dyDescent="0.2">
      <c r="A118" s="114"/>
      <c r="B118" s="114"/>
      <c r="C118" s="37"/>
      <c r="D118" s="18" t="s">
        <v>161</v>
      </c>
      <c r="E118" s="19">
        <v>1</v>
      </c>
      <c r="F118" s="20" t="s">
        <v>162</v>
      </c>
      <c r="G118" s="28">
        <f>$G$2</f>
        <v>205</v>
      </c>
      <c r="H118" s="22">
        <f t="shared" si="19"/>
        <v>205</v>
      </c>
      <c r="I118" s="22">
        <f>H118</f>
        <v>205</v>
      </c>
      <c r="J118" s="20">
        <f t="shared" si="20"/>
        <v>0</v>
      </c>
      <c r="K118" s="22"/>
    </row>
    <row r="119" spans="1:11" ht="63.75" x14ac:dyDescent="0.2">
      <c r="A119" s="114"/>
      <c r="B119" s="114"/>
      <c r="C119" s="37"/>
      <c r="D119" s="18" t="s">
        <v>163</v>
      </c>
      <c r="E119" s="19">
        <v>1</v>
      </c>
      <c r="F119" s="20" t="s">
        <v>164</v>
      </c>
      <c r="G119" s="21">
        <f>G97</f>
        <v>508.815</v>
      </c>
      <c r="H119" s="22">
        <f t="shared" si="19"/>
        <v>508.815</v>
      </c>
      <c r="I119" s="22">
        <v>0</v>
      </c>
      <c r="J119" s="20">
        <f t="shared" si="20"/>
        <v>508.815</v>
      </c>
      <c r="K119" s="22"/>
    </row>
    <row r="120" spans="1:11" ht="15" x14ac:dyDescent="0.2">
      <c r="A120" s="114"/>
      <c r="B120" s="114"/>
      <c r="C120" s="37"/>
      <c r="D120" s="18" t="s">
        <v>165</v>
      </c>
      <c r="E120" s="19">
        <v>5</v>
      </c>
      <c r="F120" s="20" t="s">
        <v>166</v>
      </c>
      <c r="G120" s="26">
        <v>200</v>
      </c>
      <c r="H120" s="22">
        <f t="shared" si="19"/>
        <v>1000</v>
      </c>
      <c r="I120" s="22">
        <v>0</v>
      </c>
      <c r="J120" s="20">
        <f t="shared" si="20"/>
        <v>1000</v>
      </c>
      <c r="K120" s="22"/>
    </row>
    <row r="121" spans="1:11" ht="15" x14ac:dyDescent="0.2">
      <c r="A121" s="114"/>
      <c r="B121" s="114"/>
      <c r="C121" s="37"/>
      <c r="D121" s="18"/>
      <c r="E121" s="19"/>
      <c r="F121" s="20"/>
      <c r="G121" s="26"/>
      <c r="H121" s="22">
        <f t="shared" si="19"/>
        <v>0</v>
      </c>
      <c r="I121" s="22"/>
      <c r="J121" s="20">
        <f t="shared" si="20"/>
        <v>0</v>
      </c>
      <c r="K121" s="22"/>
    </row>
    <row r="122" spans="1:11" ht="63.75" x14ac:dyDescent="0.2">
      <c r="A122" s="114"/>
      <c r="B122" s="114"/>
      <c r="C122" s="37"/>
      <c r="D122" s="40" t="s">
        <v>167</v>
      </c>
      <c r="E122" s="19">
        <v>1</v>
      </c>
      <c r="F122" s="55" t="s">
        <v>168</v>
      </c>
      <c r="G122" s="26">
        <v>250</v>
      </c>
      <c r="H122" s="22">
        <f t="shared" si="19"/>
        <v>250</v>
      </c>
      <c r="I122" s="22">
        <v>0</v>
      </c>
      <c r="J122" s="20">
        <f t="shared" si="20"/>
        <v>250</v>
      </c>
      <c r="K122" s="22"/>
    </row>
    <row r="123" spans="1:11" ht="25.5" x14ac:dyDescent="0.2">
      <c r="A123" s="114"/>
      <c r="B123" s="114"/>
      <c r="C123" s="37"/>
      <c r="D123" s="18" t="s">
        <v>169</v>
      </c>
      <c r="E123" s="19">
        <v>3</v>
      </c>
      <c r="F123" s="20" t="s">
        <v>138</v>
      </c>
      <c r="G123" s="28">
        <f t="shared" ref="G123:G125" si="21">$G$2</f>
        <v>205</v>
      </c>
      <c r="H123" s="22">
        <f t="shared" si="19"/>
        <v>615</v>
      </c>
      <c r="I123" s="22">
        <f>H123</f>
        <v>615</v>
      </c>
      <c r="J123" s="20">
        <f t="shared" si="20"/>
        <v>0</v>
      </c>
      <c r="K123" s="22"/>
    </row>
    <row r="124" spans="1:11" ht="25.5" x14ac:dyDescent="0.2">
      <c r="A124" s="114"/>
      <c r="B124" s="114"/>
      <c r="C124" s="37"/>
      <c r="D124" s="18" t="s">
        <v>170</v>
      </c>
      <c r="E124" s="19">
        <v>1</v>
      </c>
      <c r="F124" s="20" t="s">
        <v>138</v>
      </c>
      <c r="G124" s="28">
        <f t="shared" si="21"/>
        <v>205</v>
      </c>
      <c r="H124" s="22">
        <f t="shared" si="19"/>
        <v>205</v>
      </c>
      <c r="I124" s="22">
        <f>H124</f>
        <v>205</v>
      </c>
      <c r="J124" s="20">
        <f t="shared" si="20"/>
        <v>0</v>
      </c>
      <c r="K124" s="22"/>
    </row>
    <row r="125" spans="1:11" ht="25.5" x14ac:dyDescent="0.2">
      <c r="A125" s="114"/>
      <c r="B125" s="114"/>
      <c r="C125" s="37"/>
      <c r="D125" s="18" t="s">
        <v>171</v>
      </c>
      <c r="E125" s="19">
        <v>6</v>
      </c>
      <c r="F125" s="20" t="s">
        <v>138</v>
      </c>
      <c r="G125" s="28">
        <f t="shared" si="21"/>
        <v>205</v>
      </c>
      <c r="H125" s="22">
        <f t="shared" si="19"/>
        <v>1230</v>
      </c>
      <c r="I125" s="22">
        <f>H125</f>
        <v>1230</v>
      </c>
      <c r="J125" s="20">
        <f t="shared" si="20"/>
        <v>0</v>
      </c>
      <c r="K125" s="22"/>
    </row>
    <row r="126" spans="1:11" ht="25.5" x14ac:dyDescent="0.2">
      <c r="A126" s="114"/>
      <c r="B126" s="114"/>
      <c r="C126" s="37"/>
      <c r="D126" s="31" t="s">
        <v>172</v>
      </c>
      <c r="E126" s="11"/>
      <c r="F126" s="20"/>
      <c r="G126" s="20"/>
      <c r="H126" s="22">
        <f t="shared" si="19"/>
        <v>0</v>
      </c>
      <c r="I126" s="22"/>
      <c r="J126" s="20">
        <f t="shared" si="20"/>
        <v>0</v>
      </c>
      <c r="K126" s="22"/>
    </row>
    <row r="127" spans="1:11" ht="114.75" x14ac:dyDescent="0.2">
      <c r="A127" s="114"/>
      <c r="B127" s="114"/>
      <c r="C127" s="37"/>
      <c r="D127" s="31" t="s">
        <v>173</v>
      </c>
      <c r="E127" s="11">
        <v>1</v>
      </c>
      <c r="F127" s="20" t="s">
        <v>174</v>
      </c>
      <c r="G127" s="26">
        <v>3000</v>
      </c>
      <c r="H127" s="35">
        <f t="shared" si="19"/>
        <v>3000</v>
      </c>
      <c r="I127" s="22">
        <v>0</v>
      </c>
      <c r="J127" s="20">
        <f t="shared" si="20"/>
        <v>3000</v>
      </c>
      <c r="K127" s="22" t="s">
        <v>175</v>
      </c>
    </row>
    <row r="128" spans="1:11" ht="89.25" x14ac:dyDescent="0.2">
      <c r="A128" s="114"/>
      <c r="B128" s="114"/>
      <c r="C128" s="37"/>
      <c r="D128" s="40" t="s">
        <v>176</v>
      </c>
      <c r="E128" s="19">
        <f>4*2*450</f>
        <v>3600</v>
      </c>
      <c r="F128" s="20" t="s">
        <v>177</v>
      </c>
      <c r="G128" s="20">
        <v>3.24</v>
      </c>
      <c r="H128" s="22">
        <f t="shared" si="19"/>
        <v>11664</v>
      </c>
      <c r="I128" s="22">
        <f>H128</f>
        <v>11664</v>
      </c>
      <c r="J128" s="20">
        <f t="shared" si="20"/>
        <v>0</v>
      </c>
      <c r="K128" s="56" t="s">
        <v>178</v>
      </c>
    </row>
    <row r="129" spans="1:13" ht="25.5" x14ac:dyDescent="0.2">
      <c r="A129" s="114"/>
      <c r="B129" s="114"/>
      <c r="C129" s="37"/>
      <c r="D129" s="40" t="s">
        <v>179</v>
      </c>
      <c r="E129" s="19"/>
      <c r="F129" s="20" t="s">
        <v>180</v>
      </c>
      <c r="G129" s="20"/>
      <c r="H129" s="22">
        <f t="shared" si="19"/>
        <v>0</v>
      </c>
      <c r="I129" s="22">
        <v>0</v>
      </c>
      <c r="J129" s="20">
        <f t="shared" si="20"/>
        <v>0</v>
      </c>
      <c r="K129" s="22"/>
    </row>
    <row r="130" spans="1:13" ht="25.5" x14ac:dyDescent="0.2">
      <c r="A130" s="114"/>
      <c r="B130" s="114"/>
      <c r="C130" s="37"/>
      <c r="D130" s="18" t="s">
        <v>181</v>
      </c>
      <c r="E130" s="57">
        <v>7</v>
      </c>
      <c r="F130" s="20" t="s">
        <v>182</v>
      </c>
      <c r="G130" s="21">
        <v>509.04</v>
      </c>
      <c r="H130" s="22">
        <f t="shared" si="19"/>
        <v>3563.28</v>
      </c>
      <c r="I130" s="22">
        <v>0</v>
      </c>
      <c r="J130" s="20">
        <f t="shared" si="20"/>
        <v>3563.28</v>
      </c>
      <c r="K130" s="22"/>
    </row>
    <row r="131" spans="1:13" ht="38.25" x14ac:dyDescent="0.2">
      <c r="A131" s="114"/>
      <c r="B131" s="114"/>
      <c r="C131" s="37"/>
      <c r="D131" s="31" t="s">
        <v>183</v>
      </c>
      <c r="E131" s="11">
        <v>6</v>
      </c>
      <c r="F131" s="55" t="s">
        <v>184</v>
      </c>
      <c r="G131" s="34">
        <v>0</v>
      </c>
      <c r="H131" s="22">
        <f t="shared" si="19"/>
        <v>0</v>
      </c>
      <c r="I131" s="22">
        <v>0</v>
      </c>
      <c r="J131" s="20">
        <f t="shared" si="20"/>
        <v>0</v>
      </c>
      <c r="K131" s="22" t="s">
        <v>22</v>
      </c>
      <c r="M131">
        <f>30*121</f>
        <v>3630</v>
      </c>
    </row>
    <row r="132" spans="1:13" ht="15" x14ac:dyDescent="0.2">
      <c r="A132" s="37"/>
      <c r="B132" s="114"/>
      <c r="C132" s="37"/>
      <c r="D132" s="31" t="s">
        <v>185</v>
      </c>
      <c r="E132" s="11">
        <v>1</v>
      </c>
      <c r="F132" s="20" t="s">
        <v>49</v>
      </c>
      <c r="G132" s="21">
        <v>2562.1799999999998</v>
      </c>
      <c r="H132" s="22">
        <f t="shared" si="19"/>
        <v>2562.1799999999998</v>
      </c>
      <c r="I132" s="22">
        <f>H132</f>
        <v>2562.1799999999998</v>
      </c>
      <c r="J132" s="20">
        <f t="shared" si="20"/>
        <v>0</v>
      </c>
      <c r="K132" s="22"/>
    </row>
    <row r="133" spans="1:13" ht="15" x14ac:dyDescent="0.2">
      <c r="A133" s="37"/>
      <c r="B133" s="37"/>
      <c r="C133" s="37"/>
      <c r="D133" s="31" t="s">
        <v>33</v>
      </c>
      <c r="E133" s="11"/>
      <c r="F133" s="20"/>
      <c r="G133" s="20"/>
      <c r="H133" s="13">
        <f>SUM(H103:H132)</f>
        <v>39977.375</v>
      </c>
      <c r="I133" s="13">
        <f>SUM(I103:I132)</f>
        <v>24161.88</v>
      </c>
      <c r="J133" s="14">
        <f t="shared" si="20"/>
        <v>15815.494999999999</v>
      </c>
      <c r="K133" s="22"/>
    </row>
    <row r="134" spans="1:13" ht="45" x14ac:dyDescent="0.2">
      <c r="A134" s="114" t="s">
        <v>186</v>
      </c>
      <c r="B134" s="58" t="s">
        <v>187</v>
      </c>
      <c r="C134" s="37">
        <v>1</v>
      </c>
      <c r="D134" s="18" t="s">
        <v>188</v>
      </c>
      <c r="E134" s="19">
        <v>6</v>
      </c>
      <c r="F134" s="20" t="s">
        <v>16</v>
      </c>
      <c r="G134" s="21">
        <v>205</v>
      </c>
      <c r="H134" s="22">
        <f>E134*G134</f>
        <v>1230</v>
      </c>
      <c r="I134" s="22">
        <f>H134</f>
        <v>1230</v>
      </c>
      <c r="J134" s="20">
        <f t="shared" si="20"/>
        <v>0</v>
      </c>
      <c r="K134" s="22"/>
    </row>
    <row r="135" spans="1:13" ht="76.5" x14ac:dyDescent="0.2">
      <c r="A135" s="114"/>
      <c r="B135" s="59"/>
      <c r="C135" s="37"/>
      <c r="D135" s="18" t="s">
        <v>189</v>
      </c>
      <c r="E135" s="33">
        <v>6</v>
      </c>
      <c r="F135" s="34" t="s">
        <v>16</v>
      </c>
      <c r="G135" s="21">
        <v>38.729999999999997</v>
      </c>
      <c r="H135" s="25">
        <f t="shared" ref="H135:H143" si="22">E135*G135</f>
        <v>232.38</v>
      </c>
      <c r="I135" s="25">
        <f>H135</f>
        <v>232.38</v>
      </c>
      <c r="J135" s="34">
        <f t="shared" si="20"/>
        <v>0</v>
      </c>
      <c r="K135" s="25"/>
    </row>
    <row r="136" spans="1:13" ht="89.25" x14ac:dyDescent="0.2">
      <c r="A136" s="114"/>
      <c r="B136" s="59"/>
      <c r="C136" s="37"/>
      <c r="D136" s="18" t="s">
        <v>190</v>
      </c>
      <c r="E136" s="19">
        <v>1.3499999999999999</v>
      </c>
      <c r="F136" s="20" t="s">
        <v>16</v>
      </c>
      <c r="G136" s="28">
        <f>$G$2</f>
        <v>205</v>
      </c>
      <c r="H136" s="22">
        <f t="shared" si="22"/>
        <v>276.75</v>
      </c>
      <c r="I136" s="22">
        <f>H136</f>
        <v>276.75</v>
      </c>
      <c r="J136" s="20">
        <f t="shared" si="20"/>
        <v>0</v>
      </c>
      <c r="K136" s="22"/>
    </row>
    <row r="137" spans="1:13" ht="63.75" x14ac:dyDescent="0.2">
      <c r="A137" s="114"/>
      <c r="B137" s="59"/>
      <c r="C137" s="37"/>
      <c r="D137" s="18" t="s">
        <v>191</v>
      </c>
      <c r="E137" s="19">
        <v>50</v>
      </c>
      <c r="F137" s="20" t="s">
        <v>192</v>
      </c>
      <c r="G137" s="21">
        <v>1.19</v>
      </c>
      <c r="H137" s="22">
        <f t="shared" si="22"/>
        <v>59.5</v>
      </c>
      <c r="I137" s="22">
        <f>H137</f>
        <v>59.5</v>
      </c>
      <c r="J137" s="20">
        <f t="shared" si="20"/>
        <v>0</v>
      </c>
      <c r="K137" s="22"/>
    </row>
    <row r="138" spans="1:13" ht="38.25" x14ac:dyDescent="0.2">
      <c r="A138" s="114"/>
      <c r="B138" s="59"/>
      <c r="C138" s="37"/>
      <c r="D138" s="18" t="s">
        <v>193</v>
      </c>
      <c r="E138" s="19">
        <v>50</v>
      </c>
      <c r="F138" s="20" t="s">
        <v>192</v>
      </c>
      <c r="G138" s="26">
        <v>1</v>
      </c>
      <c r="H138" s="22">
        <f t="shared" si="22"/>
        <v>50</v>
      </c>
      <c r="I138" s="22">
        <v>0</v>
      </c>
      <c r="J138" s="20">
        <f t="shared" si="20"/>
        <v>50</v>
      </c>
      <c r="K138" s="22"/>
    </row>
    <row r="139" spans="1:13" ht="25.5" x14ac:dyDescent="0.2">
      <c r="A139" s="114"/>
      <c r="B139" s="59"/>
      <c r="C139" s="37"/>
      <c r="D139" s="18" t="s">
        <v>194</v>
      </c>
      <c r="E139" s="19">
        <v>50</v>
      </c>
      <c r="F139" s="20" t="s">
        <v>192</v>
      </c>
      <c r="G139" s="26">
        <v>0.48449999999999999</v>
      </c>
      <c r="H139" s="22">
        <f t="shared" si="22"/>
        <v>24.224999999999998</v>
      </c>
      <c r="I139" s="22">
        <f>H139</f>
        <v>24.224999999999998</v>
      </c>
      <c r="J139" s="20">
        <f t="shared" si="20"/>
        <v>0</v>
      </c>
      <c r="K139" s="22"/>
    </row>
    <row r="140" spans="1:13" ht="25.5" x14ac:dyDescent="0.2">
      <c r="A140" s="114"/>
      <c r="B140" s="59"/>
      <c r="C140" s="37"/>
      <c r="D140" s="18" t="s">
        <v>195</v>
      </c>
      <c r="E140" s="19">
        <v>50</v>
      </c>
      <c r="F140" s="20" t="s">
        <v>192</v>
      </c>
      <c r="G140" s="21">
        <f>51.19/100</f>
        <v>0.51190000000000002</v>
      </c>
      <c r="H140" s="22">
        <f t="shared" si="22"/>
        <v>25.595000000000002</v>
      </c>
      <c r="I140" s="22">
        <f>H140</f>
        <v>25.595000000000002</v>
      </c>
      <c r="J140" s="20">
        <f t="shared" si="20"/>
        <v>0</v>
      </c>
      <c r="K140" s="22"/>
    </row>
    <row r="141" spans="1:13" ht="15" x14ac:dyDescent="0.2">
      <c r="A141" s="114"/>
      <c r="B141" s="59"/>
      <c r="C141" s="37"/>
      <c r="D141" s="31" t="s">
        <v>33</v>
      </c>
      <c r="E141" s="11"/>
      <c r="F141" s="14"/>
      <c r="G141" s="14"/>
      <c r="H141" s="13">
        <f>SUM(H134:H140)</f>
        <v>1898.45</v>
      </c>
      <c r="I141" s="13">
        <f>H141</f>
        <v>1898.45</v>
      </c>
      <c r="J141" s="14">
        <f t="shared" si="20"/>
        <v>0</v>
      </c>
      <c r="K141" s="13"/>
    </row>
    <row r="142" spans="1:13" ht="63.75" x14ac:dyDescent="0.2">
      <c r="A142" s="114"/>
      <c r="B142" s="115" t="s">
        <v>196</v>
      </c>
      <c r="C142" s="60"/>
      <c r="D142" s="61" t="s">
        <v>197</v>
      </c>
      <c r="E142" s="33">
        <v>600</v>
      </c>
      <c r="F142" s="34" t="s">
        <v>192</v>
      </c>
      <c r="G142" s="21">
        <v>3.24</v>
      </c>
      <c r="H142" s="25">
        <f t="shared" si="22"/>
        <v>1944.0000000000002</v>
      </c>
      <c r="I142" s="25">
        <f>H142</f>
        <v>1944.0000000000002</v>
      </c>
      <c r="J142" s="34">
        <f t="shared" si="20"/>
        <v>0</v>
      </c>
      <c r="K142" s="25"/>
    </row>
    <row r="143" spans="1:13" ht="95.25" customHeight="1" x14ac:dyDescent="0.2">
      <c r="A143" s="114"/>
      <c r="B143" s="116"/>
      <c r="C143" s="60"/>
      <c r="D143" s="61" t="s">
        <v>198</v>
      </c>
      <c r="E143" s="33">
        <f>3000/5000</f>
        <v>0.6</v>
      </c>
      <c r="F143" s="34" t="s">
        <v>199</v>
      </c>
      <c r="G143" s="28">
        <v>509.04</v>
      </c>
      <c r="H143" s="25">
        <f t="shared" si="22"/>
        <v>305.42399999999998</v>
      </c>
      <c r="I143" s="25">
        <f>H143</f>
        <v>305.42399999999998</v>
      </c>
      <c r="J143" s="34">
        <f t="shared" si="20"/>
        <v>0</v>
      </c>
      <c r="K143" s="25"/>
    </row>
    <row r="144" spans="1:13" ht="75" x14ac:dyDescent="0.2">
      <c r="A144" s="37"/>
      <c r="B144" s="37" t="s">
        <v>200</v>
      </c>
      <c r="C144" s="37">
        <v>1</v>
      </c>
      <c r="D144" s="31" t="s">
        <v>201</v>
      </c>
      <c r="E144" s="19"/>
      <c r="F144" s="20"/>
      <c r="G144" s="20"/>
      <c r="H144" s="13">
        <f>SUM(H142:H143)</f>
        <v>2249.424</v>
      </c>
      <c r="I144" s="13">
        <f>SUM(I142:I143)</f>
        <v>2249.424</v>
      </c>
      <c r="J144" s="14">
        <f>SUM(J142:J143)</f>
        <v>0</v>
      </c>
      <c r="K144" s="13">
        <f>SUM(K142:K143)</f>
        <v>0</v>
      </c>
    </row>
    <row r="145" spans="1:14" ht="15" x14ac:dyDescent="0.2">
      <c r="A145" s="37"/>
      <c r="B145" s="37"/>
      <c r="C145" s="37"/>
      <c r="D145" s="18"/>
      <c r="E145" s="19"/>
      <c r="F145" s="20"/>
      <c r="G145" s="20"/>
      <c r="H145" s="22"/>
      <c r="I145" s="22"/>
      <c r="J145" s="20">
        <f>H145-I145</f>
        <v>0</v>
      </c>
      <c r="K145" s="22"/>
    </row>
    <row r="146" spans="1:14" ht="38.25" x14ac:dyDescent="0.2">
      <c r="A146" s="114" t="s">
        <v>202</v>
      </c>
      <c r="B146" s="114" t="s">
        <v>203</v>
      </c>
      <c r="C146" s="37">
        <v>1</v>
      </c>
      <c r="D146" s="18" t="s">
        <v>204</v>
      </c>
      <c r="E146" s="19">
        <v>6</v>
      </c>
      <c r="F146" s="20" t="s">
        <v>16</v>
      </c>
      <c r="G146" s="28">
        <f>$G$2</f>
        <v>205</v>
      </c>
      <c r="H146" s="22">
        <f>E146*G146</f>
        <v>1230</v>
      </c>
      <c r="I146" s="22">
        <f>H146</f>
        <v>1230</v>
      </c>
      <c r="J146" s="20">
        <f>H146-I146</f>
        <v>0</v>
      </c>
      <c r="K146" s="22"/>
    </row>
    <row r="147" spans="1:14" ht="114.75" x14ac:dyDescent="0.2">
      <c r="A147" s="114"/>
      <c r="B147" s="114"/>
      <c r="C147" s="37"/>
      <c r="D147" s="18" t="s">
        <v>205</v>
      </c>
      <c r="E147" s="19">
        <v>12</v>
      </c>
      <c r="F147" s="20" t="s">
        <v>16</v>
      </c>
      <c r="G147" s="62">
        <f>G2/3.225</f>
        <v>63.565891472868216</v>
      </c>
      <c r="H147" s="22">
        <f t="shared" ref="H147:H172" si="23">E147*G147</f>
        <v>762.79069767441865</v>
      </c>
      <c r="I147" s="22">
        <f>H147</f>
        <v>762.79069767441865</v>
      </c>
      <c r="J147" s="20">
        <f>H147-I147</f>
        <v>0</v>
      </c>
      <c r="K147" s="22"/>
      <c r="M147">
        <f>121/37.5</f>
        <v>3.2266666666666666</v>
      </c>
      <c r="N147">
        <f>194/M147</f>
        <v>60.123966942148762</v>
      </c>
    </row>
    <row r="148" spans="1:14" ht="25.5" x14ac:dyDescent="0.2">
      <c r="A148" s="114"/>
      <c r="B148" s="114"/>
      <c r="C148" s="37"/>
      <c r="D148" s="31" t="s">
        <v>206</v>
      </c>
      <c r="E148" s="11"/>
      <c r="F148" s="14"/>
      <c r="G148" s="14"/>
      <c r="H148" s="13">
        <f>SUM(H146:H147)</f>
        <v>1992.7906976744187</v>
      </c>
      <c r="I148" s="13">
        <f>SUM(I146:I147)</f>
        <v>1992.7906976744187</v>
      </c>
      <c r="J148" s="13">
        <f>SUM(J146:J147)</f>
        <v>0</v>
      </c>
      <c r="K148" s="13"/>
    </row>
    <row r="149" spans="1:14" ht="63.75" x14ac:dyDescent="0.2">
      <c r="A149" s="114"/>
      <c r="B149" s="114"/>
      <c r="C149" s="37"/>
      <c r="D149" s="18" t="s">
        <v>207</v>
      </c>
      <c r="E149" s="19">
        <v>10</v>
      </c>
      <c r="F149" s="20" t="s">
        <v>192</v>
      </c>
      <c r="G149" s="28">
        <f>$G$2</f>
        <v>205</v>
      </c>
      <c r="H149" s="22">
        <f t="shared" si="23"/>
        <v>2050</v>
      </c>
      <c r="I149" s="22">
        <f>H149</f>
        <v>2050</v>
      </c>
      <c r="J149" s="20">
        <f>H149-I149</f>
        <v>0</v>
      </c>
      <c r="K149" s="22"/>
    </row>
    <row r="150" spans="1:14" ht="63.75" x14ac:dyDescent="0.2">
      <c r="A150" s="114"/>
      <c r="B150" s="114"/>
      <c r="C150" s="37"/>
      <c r="D150" s="40" t="s">
        <v>208</v>
      </c>
      <c r="E150" s="19">
        <v>1</v>
      </c>
      <c r="F150" s="20" t="s">
        <v>192</v>
      </c>
      <c r="G150" s="21">
        <f>G18</f>
        <v>1017.63</v>
      </c>
      <c r="H150" s="22">
        <f t="shared" si="23"/>
        <v>1017.63</v>
      </c>
      <c r="I150" s="22">
        <v>194</v>
      </c>
      <c r="J150" s="20">
        <f>H150-I150</f>
        <v>823.63</v>
      </c>
      <c r="K150" s="22"/>
    </row>
    <row r="151" spans="1:14" ht="15" x14ac:dyDescent="0.2">
      <c r="A151" s="114"/>
      <c r="B151" s="114"/>
      <c r="C151" s="37"/>
      <c r="D151" s="31" t="s">
        <v>209</v>
      </c>
      <c r="E151" s="19"/>
      <c r="F151" s="20"/>
      <c r="G151" s="20"/>
      <c r="H151" s="13">
        <f>SUM(H149:H150)</f>
        <v>3067.63</v>
      </c>
      <c r="I151" s="13">
        <f>SUM(I149:I150)</f>
        <v>2244</v>
      </c>
      <c r="J151" s="13">
        <f>SUM(J149:J150)</f>
        <v>823.63</v>
      </c>
      <c r="K151" s="13"/>
    </row>
    <row r="152" spans="1:14" ht="38.25" x14ac:dyDescent="0.2">
      <c r="A152" s="114"/>
      <c r="B152" s="114"/>
      <c r="C152" s="37"/>
      <c r="D152" s="40" t="s">
        <v>210</v>
      </c>
      <c r="E152" s="19">
        <v>8.4</v>
      </c>
      <c r="F152" s="20" t="s">
        <v>16</v>
      </c>
      <c r="G152" s="62">
        <f>G2*K152</f>
        <v>56.94444444444445</v>
      </c>
      <c r="H152" s="22">
        <f t="shared" si="23"/>
        <v>478.33333333333343</v>
      </c>
      <c r="I152" s="22">
        <f>H152</f>
        <v>478.33333333333343</v>
      </c>
      <c r="J152" s="20">
        <f>H152-I152</f>
        <v>0</v>
      </c>
      <c r="K152" s="22">
        <f>4/14.4</f>
        <v>0.27777777777777779</v>
      </c>
      <c r="L152" s="63" t="s">
        <v>211</v>
      </c>
      <c r="M152">
        <f>121/33.6</f>
        <v>3.6011904761904758</v>
      </c>
      <c r="N152">
        <f>194/M152</f>
        <v>53.871074380165297</v>
      </c>
    </row>
    <row r="153" spans="1:14" ht="25.5" x14ac:dyDescent="0.2">
      <c r="A153" s="37"/>
      <c r="B153" s="64"/>
      <c r="C153" s="37"/>
      <c r="D153" s="40" t="s">
        <v>212</v>
      </c>
      <c r="E153" s="19">
        <f>4*3*0.5</f>
        <v>6</v>
      </c>
      <c r="F153" s="55" t="s">
        <v>16</v>
      </c>
      <c r="G153" s="62">
        <f>G152</f>
        <v>56.94444444444445</v>
      </c>
      <c r="H153" s="22">
        <f t="shared" si="23"/>
        <v>341.66666666666669</v>
      </c>
      <c r="I153" s="22">
        <f>H153</f>
        <v>341.66666666666669</v>
      </c>
      <c r="J153" s="20"/>
      <c r="K153" s="22"/>
    </row>
    <row r="154" spans="1:14" ht="15" x14ac:dyDescent="0.2">
      <c r="A154" s="37"/>
      <c r="B154" s="64"/>
      <c r="C154" s="37"/>
      <c r="D154" s="31" t="s">
        <v>213</v>
      </c>
      <c r="E154" s="11"/>
      <c r="F154" s="14"/>
      <c r="G154" s="14"/>
      <c r="H154" s="13">
        <f>SUM(H152:H153)</f>
        <v>820.00000000000011</v>
      </c>
      <c r="I154" s="13">
        <f>SUM(I152:I153)</f>
        <v>820.00000000000011</v>
      </c>
      <c r="J154" s="13">
        <f>SUM(J152:J153)</f>
        <v>0</v>
      </c>
      <c r="K154" s="13"/>
    </row>
    <row r="155" spans="1:14" ht="15" x14ac:dyDescent="0.2">
      <c r="A155" s="65" t="s">
        <v>214</v>
      </c>
      <c r="C155" s="37"/>
      <c r="D155" s="31" t="s">
        <v>33</v>
      </c>
      <c r="E155" s="11"/>
      <c r="F155" s="14"/>
      <c r="G155" s="14"/>
      <c r="H155" s="13">
        <f>H154+H151+H148</f>
        <v>5880.420697674419</v>
      </c>
      <c r="I155" s="13">
        <f>I154+I151+I148</f>
        <v>5056.7906976744189</v>
      </c>
      <c r="J155" s="13">
        <f>J154+J151+J148</f>
        <v>823.63</v>
      </c>
      <c r="K155" s="13">
        <f>K154+K151+K148</f>
        <v>0</v>
      </c>
    </row>
    <row r="156" spans="1:14" ht="15" x14ac:dyDescent="0.2">
      <c r="A156" s="65" t="s">
        <v>215</v>
      </c>
      <c r="C156" s="37"/>
      <c r="D156" s="31" t="s">
        <v>33</v>
      </c>
      <c r="E156" s="11"/>
      <c r="F156" s="14"/>
      <c r="G156" s="14"/>
      <c r="H156" s="13">
        <f>H155*2</f>
        <v>11760.841395348838</v>
      </c>
      <c r="I156" s="13">
        <f>I155*2</f>
        <v>10113.581395348838</v>
      </c>
      <c r="J156" s="14">
        <f>H156-I156</f>
        <v>1647.2600000000002</v>
      </c>
      <c r="K156" s="13"/>
    </row>
    <row r="157" spans="1:14" ht="15" x14ac:dyDescent="0.2">
      <c r="A157" s="65" t="s">
        <v>216</v>
      </c>
      <c r="C157" s="37"/>
      <c r="D157" s="31" t="s">
        <v>33</v>
      </c>
      <c r="E157" s="11"/>
      <c r="F157" s="14"/>
      <c r="G157" s="14"/>
      <c r="H157" s="13">
        <f>H156*3</f>
        <v>35282.524186046518</v>
      </c>
      <c r="I157" s="13">
        <f>I156*3</f>
        <v>30340.744186046511</v>
      </c>
      <c r="J157" s="14">
        <f>J156*3</f>
        <v>4941.7800000000007</v>
      </c>
      <c r="K157" s="13"/>
    </row>
    <row r="158" spans="1:14" ht="38.25" x14ac:dyDescent="0.2">
      <c r="A158" s="114" t="s">
        <v>217</v>
      </c>
      <c r="B158" s="114" t="s">
        <v>218</v>
      </c>
      <c r="C158" s="37">
        <v>1</v>
      </c>
      <c r="D158" s="18" t="s">
        <v>219</v>
      </c>
      <c r="E158" s="19">
        <v>6</v>
      </c>
      <c r="F158" s="20" t="s">
        <v>131</v>
      </c>
      <c r="G158" s="26">
        <v>40</v>
      </c>
      <c r="H158" s="22">
        <f t="shared" si="23"/>
        <v>240</v>
      </c>
      <c r="I158" s="22">
        <v>0</v>
      </c>
      <c r="J158" s="20">
        <f t="shared" ref="J158:J174" si="24">H158-I158</f>
        <v>240</v>
      </c>
      <c r="K158" s="22"/>
    </row>
    <row r="159" spans="1:14" ht="38.25" x14ac:dyDescent="0.2">
      <c r="A159" s="114"/>
      <c r="B159" s="114"/>
      <c r="C159" s="37"/>
      <c r="D159" s="18" t="s">
        <v>220</v>
      </c>
      <c r="E159" s="19">
        <v>1</v>
      </c>
      <c r="F159" s="20" t="s">
        <v>28</v>
      </c>
      <c r="G159" s="28">
        <f>$G$2</f>
        <v>205</v>
      </c>
      <c r="H159" s="22">
        <f t="shared" si="23"/>
        <v>205</v>
      </c>
      <c r="I159" s="22">
        <f>H159</f>
        <v>205</v>
      </c>
      <c r="J159" s="20">
        <f t="shared" si="24"/>
        <v>0</v>
      </c>
      <c r="K159" s="22"/>
    </row>
    <row r="160" spans="1:14" ht="63.75" x14ac:dyDescent="0.2">
      <c r="A160" s="114"/>
      <c r="B160" s="114"/>
      <c r="C160" s="37"/>
      <c r="D160" s="18" t="s">
        <v>29</v>
      </c>
      <c r="E160" s="19">
        <v>1</v>
      </c>
      <c r="F160" s="20" t="s">
        <v>28</v>
      </c>
      <c r="G160" s="21">
        <f>G150</f>
        <v>1017.63</v>
      </c>
      <c r="H160" s="25">
        <f t="shared" si="23"/>
        <v>1017.63</v>
      </c>
      <c r="I160" s="22">
        <v>0</v>
      </c>
      <c r="J160" s="20">
        <f t="shared" si="24"/>
        <v>1017.63</v>
      </c>
      <c r="K160" s="22"/>
    </row>
    <row r="161" spans="1:11" ht="51" x14ac:dyDescent="0.2">
      <c r="A161" s="114"/>
      <c r="B161" s="114"/>
      <c r="C161" s="37"/>
      <c r="D161" s="18" t="s">
        <v>32</v>
      </c>
      <c r="E161" s="19">
        <v>0.25</v>
      </c>
      <c r="F161" s="20" t="s">
        <v>28</v>
      </c>
      <c r="G161" s="28">
        <f>$G$2</f>
        <v>205</v>
      </c>
      <c r="H161" s="22">
        <f t="shared" si="23"/>
        <v>51.25</v>
      </c>
      <c r="I161" s="22">
        <f>H161</f>
        <v>51.25</v>
      </c>
      <c r="J161" s="20">
        <f t="shared" si="24"/>
        <v>0</v>
      </c>
      <c r="K161" s="22"/>
    </row>
    <row r="162" spans="1:11" ht="15" x14ac:dyDescent="0.2">
      <c r="A162" s="37"/>
      <c r="B162" s="37"/>
      <c r="C162" s="37"/>
      <c r="D162" s="31" t="s">
        <v>33</v>
      </c>
      <c r="E162" s="11"/>
      <c r="F162" s="14"/>
      <c r="G162" s="14"/>
      <c r="H162" s="13">
        <f>SUM(H158:H161)</f>
        <v>1513.88</v>
      </c>
      <c r="I162" s="13">
        <f>SUM(I158:I161)</f>
        <v>256.25</v>
      </c>
      <c r="J162" s="14">
        <f t="shared" si="24"/>
        <v>1257.6300000000001</v>
      </c>
      <c r="K162" s="13"/>
    </row>
    <row r="163" spans="1:11" ht="38.25" x14ac:dyDescent="0.2">
      <c r="A163" s="114" t="s">
        <v>221</v>
      </c>
      <c r="B163" s="114" t="s">
        <v>218</v>
      </c>
      <c r="C163" s="37">
        <v>1</v>
      </c>
      <c r="D163" s="18" t="s">
        <v>222</v>
      </c>
      <c r="E163" s="19">
        <v>8</v>
      </c>
      <c r="F163" s="20" t="s">
        <v>28</v>
      </c>
      <c r="G163" s="28">
        <f>$G$2</f>
        <v>205</v>
      </c>
      <c r="H163" s="22">
        <f t="shared" si="23"/>
        <v>1640</v>
      </c>
      <c r="I163" s="22">
        <f>H163</f>
        <v>1640</v>
      </c>
      <c r="J163" s="20">
        <f t="shared" si="24"/>
        <v>0</v>
      </c>
      <c r="K163" s="22"/>
    </row>
    <row r="164" spans="1:11" ht="38.25" x14ac:dyDescent="0.2">
      <c r="A164" s="114"/>
      <c r="B164" s="114"/>
      <c r="C164" s="37"/>
      <c r="D164" s="18" t="s">
        <v>223</v>
      </c>
      <c r="E164" s="19">
        <v>4</v>
      </c>
      <c r="F164" s="20" t="s">
        <v>28</v>
      </c>
      <c r="G164" s="28">
        <f>$G$2</f>
        <v>205</v>
      </c>
      <c r="H164" s="22">
        <f t="shared" si="23"/>
        <v>820</v>
      </c>
      <c r="I164" s="22">
        <f>H164</f>
        <v>820</v>
      </c>
      <c r="J164" s="20">
        <f t="shared" si="24"/>
        <v>0</v>
      </c>
      <c r="K164" s="22"/>
    </row>
    <row r="165" spans="1:11" ht="15" x14ac:dyDescent="0.2">
      <c r="A165" s="37"/>
      <c r="B165" s="37"/>
      <c r="C165" s="37"/>
      <c r="D165" s="31" t="s">
        <v>33</v>
      </c>
      <c r="E165" s="11"/>
      <c r="F165" s="14"/>
      <c r="G165" s="14"/>
      <c r="H165" s="13">
        <f>SUM(H163:H164)</f>
        <v>2460</v>
      </c>
      <c r="I165" s="13">
        <f>SUM(I163:I164)</f>
        <v>2460</v>
      </c>
      <c r="J165" s="14">
        <f t="shared" si="24"/>
        <v>0</v>
      </c>
      <c r="K165" s="13"/>
    </row>
    <row r="166" spans="1:11" ht="51" x14ac:dyDescent="0.2">
      <c r="A166" s="114" t="s">
        <v>224</v>
      </c>
      <c r="B166" s="114" t="s">
        <v>218</v>
      </c>
      <c r="C166" s="37">
        <v>1</v>
      </c>
      <c r="D166" s="18" t="s">
        <v>225</v>
      </c>
      <c r="E166" s="19">
        <v>5</v>
      </c>
      <c r="F166" s="20" t="s">
        <v>131</v>
      </c>
      <c r="G166" s="26">
        <v>40</v>
      </c>
      <c r="H166" s="22">
        <f t="shared" si="23"/>
        <v>200</v>
      </c>
      <c r="I166" s="22">
        <v>0</v>
      </c>
      <c r="J166" s="20">
        <f t="shared" si="24"/>
        <v>200</v>
      </c>
      <c r="K166" s="22"/>
    </row>
    <row r="167" spans="1:11" ht="38.25" x14ac:dyDescent="0.2">
      <c r="A167" s="114"/>
      <c r="B167" s="114"/>
      <c r="C167" s="37"/>
      <c r="D167" s="18" t="s">
        <v>226</v>
      </c>
      <c r="E167" s="19">
        <v>10</v>
      </c>
      <c r="F167" s="20" t="s">
        <v>28</v>
      </c>
      <c r="G167" s="28">
        <f>$G$2</f>
        <v>205</v>
      </c>
      <c r="H167" s="22">
        <f t="shared" si="23"/>
        <v>2050</v>
      </c>
      <c r="I167" s="22">
        <f>H167</f>
        <v>2050</v>
      </c>
      <c r="J167" s="20">
        <f t="shared" si="24"/>
        <v>0</v>
      </c>
      <c r="K167" s="22"/>
    </row>
    <row r="168" spans="1:11" ht="15" x14ac:dyDescent="0.2">
      <c r="A168" s="37"/>
      <c r="B168" s="37"/>
      <c r="C168" s="37"/>
      <c r="D168" s="31" t="s">
        <v>33</v>
      </c>
      <c r="E168" s="11"/>
      <c r="F168" s="14"/>
      <c r="G168" s="14"/>
      <c r="H168" s="13">
        <f>SUM(H166:H167)</f>
        <v>2250</v>
      </c>
      <c r="I168" s="13">
        <f>SUM(I166:I167)</f>
        <v>2050</v>
      </c>
      <c r="J168" s="14">
        <f t="shared" si="24"/>
        <v>200</v>
      </c>
      <c r="K168" s="13"/>
    </row>
    <row r="169" spans="1:11" ht="47.25" x14ac:dyDescent="0.2">
      <c r="A169" s="114" t="s">
        <v>227</v>
      </c>
      <c r="B169" s="114" t="s">
        <v>228</v>
      </c>
      <c r="C169" s="37">
        <v>100</v>
      </c>
      <c r="D169" s="66" t="s">
        <v>229</v>
      </c>
      <c r="E169" s="67">
        <f>C169*0.5*0.75</f>
        <v>37.5</v>
      </c>
      <c r="F169" s="20" t="s">
        <v>18</v>
      </c>
      <c r="G169" s="21">
        <v>218.54</v>
      </c>
      <c r="H169" s="22">
        <f t="shared" si="23"/>
        <v>8195.25</v>
      </c>
      <c r="I169" s="22">
        <f>H169</f>
        <v>8195.25</v>
      </c>
      <c r="J169" s="20">
        <f t="shared" si="24"/>
        <v>0</v>
      </c>
      <c r="K169" s="22"/>
    </row>
    <row r="170" spans="1:11" ht="31.5" x14ac:dyDescent="0.2">
      <c r="A170" s="114"/>
      <c r="B170" s="114"/>
      <c r="C170" s="37">
        <f>C169</f>
        <v>100</v>
      </c>
      <c r="D170" s="66" t="s">
        <v>230</v>
      </c>
      <c r="E170" s="67">
        <f>C170*0.5*0.1</f>
        <v>5</v>
      </c>
      <c r="F170" s="20" t="s">
        <v>18</v>
      </c>
      <c r="G170" s="21">
        <v>64.09</v>
      </c>
      <c r="H170" s="22">
        <f>E170*G170</f>
        <v>320.45000000000005</v>
      </c>
      <c r="I170" s="22">
        <f>H170</f>
        <v>320.45000000000005</v>
      </c>
      <c r="J170" s="20">
        <f t="shared" si="24"/>
        <v>0</v>
      </c>
      <c r="K170" s="22"/>
    </row>
    <row r="171" spans="1:11" ht="25.5" x14ac:dyDescent="0.2">
      <c r="A171" s="114"/>
      <c r="B171" s="114"/>
      <c r="C171" s="37">
        <f>C172</f>
        <v>100</v>
      </c>
      <c r="D171" s="40" t="s">
        <v>231</v>
      </c>
      <c r="E171" s="19">
        <f>E170</f>
        <v>5</v>
      </c>
      <c r="F171" s="20" t="s">
        <v>18</v>
      </c>
      <c r="G171" s="21">
        <v>104</v>
      </c>
      <c r="H171" s="22">
        <f>E171*G171</f>
        <v>520</v>
      </c>
      <c r="I171" s="22">
        <v>0</v>
      </c>
      <c r="J171" s="20">
        <f t="shared" si="24"/>
        <v>520</v>
      </c>
      <c r="K171" s="22"/>
    </row>
    <row r="172" spans="1:11" ht="25.5" x14ac:dyDescent="0.2">
      <c r="A172" s="114"/>
      <c r="B172" s="114"/>
      <c r="C172" s="37">
        <f>C170</f>
        <v>100</v>
      </c>
      <c r="D172" s="18" t="s">
        <v>232</v>
      </c>
      <c r="E172" s="67">
        <f>E170</f>
        <v>5</v>
      </c>
      <c r="F172" s="20" t="s">
        <v>18</v>
      </c>
      <c r="G172" s="21">
        <f>64.09/2</f>
        <v>32.045000000000002</v>
      </c>
      <c r="H172" s="22">
        <f t="shared" si="23"/>
        <v>160.22500000000002</v>
      </c>
      <c r="I172" s="22">
        <f>H172</f>
        <v>160.22500000000002</v>
      </c>
      <c r="J172" s="20">
        <f t="shared" si="24"/>
        <v>0</v>
      </c>
      <c r="K172" s="22"/>
    </row>
    <row r="173" spans="1:11" ht="15" x14ac:dyDescent="0.2">
      <c r="A173" s="114"/>
      <c r="B173" s="114"/>
      <c r="C173" s="37">
        <f>C171</f>
        <v>100</v>
      </c>
      <c r="D173" s="40" t="s">
        <v>233</v>
      </c>
      <c r="E173" s="19">
        <f>E169-E172</f>
        <v>32.5</v>
      </c>
      <c r="F173" s="20" t="s">
        <v>18</v>
      </c>
      <c r="G173" s="21">
        <f>G169*50%</f>
        <v>109.27</v>
      </c>
      <c r="H173" s="22">
        <f>E173*G173</f>
        <v>3551.2750000000001</v>
      </c>
      <c r="I173" s="22">
        <f>H173</f>
        <v>3551.2750000000001</v>
      </c>
      <c r="J173" s="20">
        <f t="shared" si="24"/>
        <v>0</v>
      </c>
      <c r="K173" s="22"/>
    </row>
    <row r="174" spans="1:11" x14ac:dyDescent="0.2">
      <c r="A174" s="114"/>
      <c r="B174" s="114"/>
      <c r="C174" s="10"/>
      <c r="D174" s="31" t="s">
        <v>33</v>
      </c>
      <c r="E174" s="11"/>
      <c r="F174" s="14"/>
      <c r="G174" s="14"/>
      <c r="H174" s="68">
        <f>SUM(H169:H173)</f>
        <v>12747.2</v>
      </c>
      <c r="I174" s="68">
        <f>SUM(I169:I173)</f>
        <v>12227.2</v>
      </c>
      <c r="J174" s="14">
        <f t="shared" si="24"/>
        <v>520</v>
      </c>
      <c r="K174" s="56"/>
    </row>
    <row r="175" spans="1:11" x14ac:dyDescent="0.2">
      <c r="A175" s="69"/>
      <c r="B175" s="69"/>
      <c r="C175" s="70"/>
      <c r="D175" s="71"/>
      <c r="E175" s="72"/>
      <c r="F175" s="69"/>
      <c r="G175" s="69"/>
      <c r="H175" s="73"/>
      <c r="I175" s="73"/>
      <c r="J175" s="69"/>
      <c r="K175" s="73"/>
    </row>
    <row r="176" spans="1:11" x14ac:dyDescent="0.2">
      <c r="A176" s="69"/>
      <c r="B176" s="69"/>
      <c r="C176" s="70"/>
      <c r="D176" s="71"/>
      <c r="E176" s="72"/>
      <c r="F176" s="69"/>
      <c r="G176" s="69"/>
      <c r="H176" s="73"/>
      <c r="I176" s="73"/>
      <c r="J176" s="69"/>
      <c r="K176" s="73"/>
    </row>
    <row r="177" spans="1:11" ht="25.5" x14ac:dyDescent="0.2">
      <c r="A177" s="69"/>
      <c r="B177" s="74"/>
      <c r="C177" s="70"/>
      <c r="D177" s="71" t="s">
        <v>234</v>
      </c>
      <c r="E177" s="72"/>
      <c r="F177" s="69"/>
      <c r="G177" s="69"/>
      <c r="H177" s="73"/>
      <c r="I177" s="73"/>
      <c r="J177" s="69"/>
      <c r="K177" s="73"/>
    </row>
    <row r="178" spans="1:11" ht="25.5" x14ac:dyDescent="0.2">
      <c r="A178" s="69"/>
      <c r="B178" s="75"/>
      <c r="C178" s="70"/>
      <c r="D178" s="71" t="s">
        <v>235</v>
      </c>
      <c r="E178" s="72"/>
      <c r="F178" s="69"/>
      <c r="G178" s="69"/>
      <c r="H178" s="73"/>
      <c r="I178" s="73"/>
      <c r="J178" s="69"/>
      <c r="K178" s="73"/>
    </row>
    <row r="179" spans="1:11" ht="25.5" x14ac:dyDescent="0.2">
      <c r="B179" s="76"/>
      <c r="D179" s="77" t="s">
        <v>236</v>
      </c>
    </row>
  </sheetData>
  <mergeCells count="28">
    <mergeCell ref="A166:A167"/>
    <mergeCell ref="B166:B167"/>
    <mergeCell ref="A169:A174"/>
    <mergeCell ref="B169:B174"/>
    <mergeCell ref="A146:A152"/>
    <mergeCell ref="B146:B152"/>
    <mergeCell ref="A158:A161"/>
    <mergeCell ref="B158:B161"/>
    <mergeCell ref="A163:A164"/>
    <mergeCell ref="B163:B164"/>
    <mergeCell ref="A76:A100"/>
    <mergeCell ref="B76:B100"/>
    <mergeCell ref="A102:A131"/>
    <mergeCell ref="B102:B132"/>
    <mergeCell ref="A134:A143"/>
    <mergeCell ref="B142:B143"/>
    <mergeCell ref="A25:A26"/>
    <mergeCell ref="B25:B26"/>
    <mergeCell ref="A28:A52"/>
    <mergeCell ref="B28:B52"/>
    <mergeCell ref="A53:A74"/>
    <mergeCell ref="B53:B74"/>
    <mergeCell ref="A7:A13"/>
    <mergeCell ref="B7:B13"/>
    <mergeCell ref="A15:A19"/>
    <mergeCell ref="B15:B19"/>
    <mergeCell ref="A21:A23"/>
    <mergeCell ref="B21:B23"/>
  </mergeCells>
  <pageMargins left="0.7" right="0.45" top="0.75" bottom="0.25" header="0.51180555555555551" footer="0.51180555555555551"/>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Consolidation</vt:lpstr>
      <vt:lpstr>Compost pit preparation </vt:lpstr>
      <vt:lpstr>Green Manuring</vt:lpstr>
      <vt:lpstr>Multipurpose plantation bunds </vt:lpstr>
      <vt:lpstr>Green Manuring Rainfed</vt:lpstr>
      <vt:lpstr>Mulching</vt:lpstr>
      <vt:lpstr>Intercrops</vt:lpstr>
      <vt:lpstr>Grass seed sowing</vt:lpstr>
      <vt:lpstr>Raising pernnial fodder crops</vt:lpstr>
      <vt:lpstr>Silvi Pasture</vt:lpstr>
      <vt:lpstr>Sand application </vt:lpstr>
      <vt:lpstr>Gypsum application</vt:lpstr>
      <vt:lpstr>Rates Revised as on 8th Oct 18</vt:lpstr>
      <vt:lpstr>'Raising pernnial fodder crops'!Print_Area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KANDAKALLA</dc:creator>
  <cp:lastModifiedBy>KANDAKALLA</cp:lastModifiedBy>
  <dcterms:created xsi:type="dcterms:W3CDTF">2018-10-16T05:22:10Z</dcterms:created>
  <dcterms:modified xsi:type="dcterms:W3CDTF">2019-01-07T07:47:35Z</dcterms:modified>
</cp:coreProperties>
</file>